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C:\Users\Roza\Dropbox\10. Հրազդան\2026\31.ԿՄՀՔ-ՀԲՄԱՇՁԲ-26-38-Մայթեր\1. Հրավեր\"/>
    </mc:Choice>
  </mc:AlternateContent>
  <xr:revisionPtr revIDLastSave="0" documentId="13_ncr:1_{B799813F-F2C8-4383-9ECC-EA11F9594728}" xr6:coauthVersionLast="47" xr6:coauthVersionMax="47" xr10:uidLastSave="{00000000-0000-0000-0000-000000000000}"/>
  <bookViews>
    <workbookView xWindow="-120" yWindow="-120" windowWidth="29040" windowHeight="15720" tabRatio="896" xr2:uid="{00000000-000D-0000-FFFF-FFFF00000000}"/>
  </bookViews>
  <sheets>
    <sheet name="Ծավալաթերթ նախահաշիվ" sheetId="64"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______TM3">#REF!</definedName>
    <definedName name="_____MA8">#REF!</definedName>
    <definedName name="_____TM3">#REF!</definedName>
    <definedName name="_____tt5" localSheetId="0">#REF!</definedName>
    <definedName name="_____tt5">#REF!</definedName>
    <definedName name="____MA8">#REF!</definedName>
    <definedName name="____TM3">#REF!</definedName>
    <definedName name="____tt5" localSheetId="0">#REF!</definedName>
    <definedName name="____tt5">#REF!</definedName>
    <definedName name="___MA8">#REF!</definedName>
    <definedName name="___tt5" localSheetId="0">#REF!</definedName>
    <definedName name="___tt5">#REF!</definedName>
    <definedName name="__MA8">#REF!</definedName>
    <definedName name="__TM3">#REF!</definedName>
    <definedName name="__tt5" localSheetId="0">#REF!</definedName>
    <definedName name="__tt5">#REF!</definedName>
    <definedName name="_24">#REF!</definedName>
    <definedName name="_3Excel_BuiltIn_Print_Titles_16" localSheetId="0">'[1]Ամփոփ Նյութեր'!#REF!</definedName>
    <definedName name="_3Excel_BuiltIn_Print_Titles_16">'[1]Ամփոփ Նյութեր'!#REF!</definedName>
    <definedName name="_tt5" localSheetId="0">#REF!</definedName>
    <definedName name="_tt5">#REF!</definedName>
    <definedName name="_xlnm._FilterDatabase" localSheetId="0" hidden="1">'Ծավալաթերթ նախահաշիվ'!$F$20:$G$77</definedName>
    <definedName name="a" localSheetId="0">#REF!</definedName>
    <definedName name="a">#REF!</definedName>
    <definedName name="Á" localSheetId="0">#REF!</definedName>
    <definedName name="Á">#REF!</definedName>
    <definedName name="À" localSheetId="0">#REF!</definedName>
    <definedName name="À">#REF!</definedName>
    <definedName name="ä" localSheetId="0">#REF!</definedName>
    <definedName name="ä">#REF!</definedName>
    <definedName name="å" localSheetId="0">#REF!</definedName>
    <definedName name="å">#REF!</definedName>
    <definedName name="Arm">#REF!</definedName>
    <definedName name="armjjj">#REF!</definedName>
    <definedName name="asd">#REF!</definedName>
    <definedName name="axe">#REF!</definedName>
    <definedName name="AZA">#REF!</definedName>
    <definedName name="Azat.">#REF!</definedName>
    <definedName name="bacatr" localSheetId="0">#REF!</definedName>
    <definedName name="bacatr">#REF!</definedName>
    <definedName name="book">'[2]Gaz2-6'!#REF!</definedName>
    <definedName name="bos">[3]BoS!$B$1:$AB$3718</definedName>
    <definedName name="Branch1">#REF!</definedName>
    <definedName name="Branch1.1">#REF!</definedName>
    <definedName name="Branch3">#REF!</definedName>
    <definedName name="Ç" localSheetId="0">#REF!</definedName>
    <definedName name="Ç">#REF!</definedName>
    <definedName name="cank">'[4]Unit rates'!$B:$H</definedName>
    <definedName name="ÇÏ" localSheetId="0">#REF!</definedName>
    <definedName name="ÇÏ">#REF!</definedName>
    <definedName name="d" localSheetId="0">#REF!</definedName>
    <definedName name="d">#REF!</definedName>
    <definedName name="Ð" localSheetId="0">#REF!</definedName>
    <definedName name="Ð">#REF!</definedName>
    <definedName name="daganhak" localSheetId="0">#REF!</definedName>
    <definedName name="daganhak">#REF!</definedName>
    <definedName name="DDR">#REF!</definedName>
    <definedName name="dfg">#REF!</definedName>
    <definedName name="DILDRR300">#REF!</definedName>
    <definedName name="Dzop">#REF!</definedName>
    <definedName name="é" localSheetId="0">#REF!</definedName>
    <definedName name="é">#REF!</definedName>
    <definedName name="è" localSheetId="0">#REF!</definedName>
    <definedName name="è">#REF!</definedName>
    <definedName name="ENG">#REF!</definedName>
    <definedName name="g" localSheetId="0">#REF!</definedName>
    <definedName name="g">#REF!</definedName>
    <definedName name="Ganzakar">#REF!</definedName>
    <definedName name="Gavar">#REF!</definedName>
    <definedName name="ggg" localSheetId="0">#REF!</definedName>
    <definedName name="ggg">#REF!</definedName>
    <definedName name="gggg" localSheetId="0">#REF!</definedName>
    <definedName name="gggg">#REF!</definedName>
    <definedName name="ghj">#REF!</definedName>
    <definedName name="gort" localSheetId="0">#REF!</definedName>
    <definedName name="gort">#REF!</definedName>
    <definedName name="h" localSheetId="0">#REF!</definedName>
    <definedName name="h">#REF!</definedName>
    <definedName name="hhh">#REF!</definedName>
    <definedName name="hljk">#REF!</definedName>
    <definedName name="i">'[5]BoQ works'!$B:$H</definedName>
    <definedName name="í" localSheetId="0">#REF!</definedName>
    <definedName name="í">#REF!</definedName>
    <definedName name="î" localSheetId="0">#REF!</definedName>
    <definedName name="î">#REF!</definedName>
    <definedName name="Ï" localSheetId="0">#REF!</definedName>
    <definedName name="Ï">#REF!</definedName>
    <definedName name="it">'[5]BoQ works'!$B:$H</definedName>
    <definedName name="k" localSheetId="0">#REF!</definedName>
    <definedName name="k">#REF!</definedName>
    <definedName name="kafan">#REF!</definedName>
    <definedName name="kanal">#REF!</definedName>
    <definedName name="kayf" localSheetId="0">#REF!</definedName>
    <definedName name="kayf">#REF!</definedName>
    <definedName name="kk" localSheetId="0">#REF!</definedName>
    <definedName name="kk">#REF!</definedName>
    <definedName name="kkkk" localSheetId="0">#REF!</definedName>
    <definedName name="kkkk">#REF!</definedName>
    <definedName name="kkkkk" localSheetId="0">#REF!</definedName>
    <definedName name="kkkkk">#REF!</definedName>
    <definedName name="lia" localSheetId="0">#REF!</definedName>
    <definedName name="lia">#REF!</definedName>
    <definedName name="lili" localSheetId="0">#REF!</definedName>
    <definedName name="lili">#REF!</definedName>
    <definedName name="m" localSheetId="0">#REF!</definedName>
    <definedName name="m">#REF!</definedName>
    <definedName name="mmm" localSheetId="0">#REF!</definedName>
    <definedName name="mmm">#REF!</definedName>
    <definedName name="n" localSheetId="0">#REF!</definedName>
    <definedName name="n">#REF!</definedName>
    <definedName name="Ñ" localSheetId="0">#REF!</definedName>
    <definedName name="Ñ">#REF!</definedName>
    <definedName name="no">'[6]BoQ works'!$B:$H</definedName>
    <definedName name="o" localSheetId="0">#REF!</definedName>
    <definedName name="o">#REF!</definedName>
    <definedName name="ó" localSheetId="0">#REF!</definedName>
    <definedName name="ó">#REF!</definedName>
    <definedName name="ô" localSheetId="0">#REF!</definedName>
    <definedName name="ô">#REF!</definedName>
    <definedName name="ø" localSheetId="0">#REF!</definedName>
    <definedName name="ø">#REF!</definedName>
    <definedName name="p" localSheetId="0">#REF!</definedName>
    <definedName name="p">#REF!</definedName>
    <definedName name="q" localSheetId="0">#REF!</definedName>
    <definedName name="q">#REF!</definedName>
    <definedName name="quantity">'[5]ABO-Quantities'!$A:$B</definedName>
    <definedName name="qwe">#REF!</definedName>
    <definedName name="sd" localSheetId="0">#REF!</definedName>
    <definedName name="sd">#REF!</definedName>
    <definedName name="SOTQ" localSheetId="0">#REF!</definedName>
    <definedName name="SOTQ">#REF!</definedName>
    <definedName name="svodni5">#REF!</definedName>
    <definedName name="Svodni6">#REF!</definedName>
    <definedName name="t" localSheetId="0">#REF!</definedName>
    <definedName name="t">#REF!</definedName>
    <definedName name="Tashir">#REF!</definedName>
    <definedName name="ti">'[5]BoQ works'!$B:$H</definedName>
    <definedName name="tt" localSheetId="0">#REF!</definedName>
    <definedName name="tt">#REF!</definedName>
    <definedName name="ttt" localSheetId="0">#REF!</definedName>
    <definedName name="ttt">#REF!</definedName>
    <definedName name="tuj">'[4]Unit rates'!$B:$H</definedName>
    <definedName name="tyu">#REF!</definedName>
    <definedName name="u" localSheetId="0">#REF!</definedName>
    <definedName name="u">#REF!</definedName>
    <definedName name="ù" localSheetId="0">#REF!</definedName>
    <definedName name="ù">#REF!</definedName>
    <definedName name="Û" localSheetId="0">#REF!</definedName>
    <definedName name="Û">#REF!</definedName>
    <definedName name="unitrates">'[7]Unit rates'!$C:$H</definedName>
    <definedName name="ÙÙÙÙÙ">#REF!</definedName>
    <definedName name="vb" localSheetId="0">#REF!</definedName>
    <definedName name="vb">#REF!</definedName>
    <definedName name="vv" localSheetId="0">#REF!</definedName>
    <definedName name="vv">#REF!</definedName>
    <definedName name="w" localSheetId="0">#REF!</definedName>
    <definedName name="w">#REF!</definedName>
    <definedName name="w1.40629" localSheetId="0">#REF!</definedName>
    <definedName name="w1.40629">#REF!</definedName>
    <definedName name="WOp">#REF!</definedName>
    <definedName name="wq" localSheetId="0">#REF!</definedName>
    <definedName name="wq">#REF!</definedName>
    <definedName name="ww" localSheetId="0">#REF!</definedName>
    <definedName name="ww">#REF!</definedName>
    <definedName name="Ý" localSheetId="0">#REF!</definedName>
    <definedName name="Ý">#REF!</definedName>
    <definedName name="Ý0">'[8]BoQ works'!$B:$H</definedName>
    <definedName name="yes">'[6]BoQ works'!$B:$H</definedName>
    <definedName name="ÝÑ" localSheetId="0">#REF!</definedName>
    <definedName name="ÝÑ">#REF!</definedName>
    <definedName name="zx" localSheetId="0">#REF!</definedName>
    <definedName name="zx">#REF!</definedName>
    <definedName name="_xlnm.Print_Area" localSheetId="0">'Ծավալաթերթ նախահաշիվ'!$A$1:$E$77</definedName>
    <definedName name="Բռանցհ1.1">#REF!</definedName>
    <definedName name="տըւ">#REF!</definedName>
    <definedName name="տռը">#REF!</definedName>
    <definedName name="քեոտ">#REF!</definedName>
    <definedName name="ֆգյկ">#REF!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1" i="64" l="1"/>
  <c r="G22" i="64"/>
  <c r="G23" i="64"/>
  <c r="G24" i="64"/>
  <c r="G25" i="64"/>
  <c r="G26" i="64"/>
  <c r="G27" i="64"/>
  <c r="G28" i="64"/>
  <c r="G29" i="64"/>
  <c r="G30" i="64"/>
  <c r="G31" i="64"/>
  <c r="G32" i="64"/>
  <c r="G33" i="64"/>
  <c r="G34" i="64"/>
  <c r="G35" i="64"/>
  <c r="G36" i="64"/>
  <c r="G37" i="64"/>
  <c r="G38" i="64"/>
  <c r="G40" i="64"/>
  <c r="G41" i="64"/>
  <c r="G42" i="64"/>
  <c r="G43" i="64"/>
  <c r="G46" i="64"/>
  <c r="G47" i="64"/>
  <c r="G48" i="64"/>
  <c r="G49" i="64"/>
  <c r="G50" i="64"/>
  <c r="G51" i="64"/>
  <c r="G52" i="64"/>
  <c r="G53" i="64"/>
  <c r="G55" i="64"/>
  <c r="G56" i="64"/>
  <c r="G57" i="64"/>
  <c r="G58" i="64"/>
  <c r="G59" i="64"/>
  <c r="G60" i="64"/>
  <c r="G61" i="64"/>
  <c r="G62" i="64"/>
  <c r="G63" i="64"/>
  <c r="G64" i="64"/>
  <c r="G65" i="64"/>
  <c r="G67" i="64"/>
  <c r="G68" i="64"/>
  <c r="G69" i="64"/>
  <c r="G70" i="64"/>
  <c r="G71" i="64"/>
  <c r="G72" i="64"/>
  <c r="G73" i="64"/>
  <c r="G74" i="64"/>
  <c r="G20" i="64"/>
  <c r="G75" i="64" l="1"/>
  <c r="G76" i="64" s="1"/>
  <c r="G77" i="64" s="1"/>
</calcChain>
</file>

<file path=xl/sharedStrings.xml><?xml version="1.0" encoding="utf-8"?>
<sst xmlns="http://schemas.openxmlformats.org/spreadsheetml/2006/main" count="204" uniqueCount="143">
  <si>
    <t>NN</t>
  </si>
  <si>
    <t>Շուկա</t>
  </si>
  <si>
    <t>տն</t>
  </si>
  <si>
    <t>մ3</t>
  </si>
  <si>
    <t>մ2</t>
  </si>
  <si>
    <t>100մ2</t>
  </si>
  <si>
    <t>հատ</t>
  </si>
  <si>
    <t>մ</t>
  </si>
  <si>
    <t>7-735</t>
  </si>
  <si>
    <t>գծմ</t>
  </si>
  <si>
    <t>Քանդման աշխատանքներ</t>
  </si>
  <si>
    <t>գ/մ</t>
  </si>
  <si>
    <t>Ընդամենը</t>
  </si>
  <si>
    <t>8-528 Ար16-1</t>
  </si>
  <si>
    <t>Քանակ</t>
  </si>
  <si>
    <t>Աշխատանքի անվանումը</t>
  </si>
  <si>
    <t>100անցք</t>
  </si>
  <si>
    <t>13-131</t>
  </si>
  <si>
    <t>E6-19</t>
  </si>
  <si>
    <t xml:space="preserve">Շուկա </t>
  </si>
  <si>
    <t>Ց310-2-1</t>
  </si>
  <si>
    <t>1-1185</t>
  </si>
  <si>
    <t>13-121</t>
  </si>
  <si>
    <t>E15-77</t>
  </si>
  <si>
    <t>Աստիճանների  երեսպատում 30մմ  հաստությամբ բազալտե սալերով</t>
  </si>
  <si>
    <t xml:space="preserve">E15-6    E15-59   </t>
  </si>
  <si>
    <t>E6-16     կիրառ</t>
  </si>
  <si>
    <t xml:space="preserve">Միաձույլ ե/բ թեքահարթակների  պատրաստում B-15  դասի բետոնից </t>
  </si>
  <si>
    <t>E11-221</t>
  </si>
  <si>
    <t>Թեքահարթակների երեսպատում 40մմ հաստությամբ բազալտե սալերով</t>
  </si>
  <si>
    <t>100մ3</t>
  </si>
  <si>
    <t>23-223Վ</t>
  </si>
  <si>
    <t>11-225վ</t>
  </si>
  <si>
    <t>11-6</t>
  </si>
  <si>
    <t>46-76</t>
  </si>
  <si>
    <t>Չափ, միավ,</t>
  </si>
  <si>
    <t xml:space="preserve">Շին,աղբի բարձում ինքնաթափին </t>
  </si>
  <si>
    <t>16-33
k=0,5</t>
  </si>
  <si>
    <r>
      <t>մ</t>
    </r>
    <r>
      <rPr>
        <vertAlign val="superscript"/>
        <sz val="10"/>
        <rFont val="GHEA Grapalat"/>
        <family val="3"/>
      </rPr>
      <t>3</t>
    </r>
  </si>
  <si>
    <r>
      <t>մ</t>
    </r>
    <r>
      <rPr>
        <vertAlign val="superscript"/>
        <sz val="10"/>
        <rFont val="GHEA Grapalat"/>
        <family val="3"/>
      </rPr>
      <t>2</t>
    </r>
  </si>
  <si>
    <t>Տեղեկ</t>
  </si>
  <si>
    <t>Արտաքին աստիճանա- և թեքահարթակներ հարթակներ</t>
  </si>
  <si>
    <t xml:space="preserve">Ամրան 12-32 մմ տր A500C դասի                  </t>
  </si>
  <si>
    <t>1-1184</t>
  </si>
  <si>
    <t xml:space="preserve">46-188
 46-204
</t>
  </si>
  <si>
    <t>Թեքահարթակների կողային հատվածի  երեսպատում 20մմ հաստությամբ բազալտե սալերով,  սալերի խարսխումով  մետաղական ցանցով</t>
  </si>
  <si>
    <t>Կողային հատվածի  երեսպատում 20մմ հաստությամբ բազալտե սալերով,  սալերի խարսխումով  մետաղական ցանցով</t>
  </si>
  <si>
    <t>կմ</t>
  </si>
  <si>
    <t>15-10 
15-59</t>
  </si>
  <si>
    <t>1000մ3</t>
  </si>
  <si>
    <t>5-72</t>
  </si>
  <si>
    <t>E27-176</t>
  </si>
  <si>
    <t>E27-19</t>
  </si>
  <si>
    <t>27-86</t>
  </si>
  <si>
    <t>Տարածքի  ուղղաձիգ համահարթեցում բուլդոզերով</t>
  </si>
  <si>
    <t>1-1130</t>
  </si>
  <si>
    <t xml:space="preserve">Բնահողի մշակում բուլդոզերով  2-կարգ    տեղափոխելով  50 մ   </t>
  </si>
  <si>
    <t>1-1608                                   1-1615</t>
  </si>
  <si>
    <t>Գրունտի մշակում ձեռքով տեղափոխումով տարածքում 1-ին կարգ</t>
  </si>
  <si>
    <t>1-994</t>
  </si>
  <si>
    <t>Գրունտի մշակում էքսկավատորով 0.5մ3 շերեփ., 2- կարգ, բարձում ա/մ</t>
  </si>
  <si>
    <t>1-1592</t>
  </si>
  <si>
    <t>Տարածքի  բարեկարգում</t>
  </si>
  <si>
    <t>23-1</t>
  </si>
  <si>
    <t>23-9</t>
  </si>
  <si>
    <t>23-109</t>
  </si>
  <si>
    <t>23-113</t>
  </si>
  <si>
    <t>Ե/ Բ  Կափարիչ  1200*1200 մտոցով  600մմ և կափարիչ</t>
  </si>
  <si>
    <t>8-370-3</t>
  </si>
  <si>
    <t>6-366</t>
  </si>
  <si>
    <t xml:space="preserve">Ռետինե ժապավեն դեֆորմացիոն կարանների համար </t>
  </si>
  <si>
    <t>Պոլիէթիլենային, ծալքավոր, կոյուղու և ոռոգման համար, d=200SN4</t>
  </si>
  <si>
    <t>Ասֆալտ</t>
  </si>
  <si>
    <t xml:space="preserve">27-43  </t>
  </si>
  <si>
    <r>
      <t>100մ</t>
    </r>
    <r>
      <rPr>
        <vertAlign val="superscript"/>
        <sz val="10"/>
        <rFont val="GHEA Grapalat"/>
        <family val="3"/>
      </rPr>
      <t>2</t>
    </r>
  </si>
  <si>
    <t xml:space="preserve">27-164  </t>
  </si>
  <si>
    <t>Բազալտե եզրաքարերի քանդում և հանձնում պատվիրատոին</t>
  </si>
  <si>
    <t>27-36</t>
  </si>
  <si>
    <t>Դիտահորի  կափարիչների ապամոնտաժում ներառյալ թուջե մտոցները, թուջե մտոցների հանձնումով պատվիրատուին</t>
  </si>
  <si>
    <t>Հենապատերի սվաղի քանդում, կարերի մաքրումով և լվացումով</t>
  </si>
  <si>
    <t>Փողոցի ասֆալտբետոնե ծածկույթի քանդում ներռյալ եզրաքարերը և նախաշերտը</t>
  </si>
  <si>
    <t>27-33</t>
  </si>
  <si>
    <t>27-35</t>
  </si>
  <si>
    <t>Ասֆալտբետոնի կտրում ալմաստե սկավառակով մինչև նախաշերտը</t>
  </si>
  <si>
    <t>Բետոնե եզրաքարերի քանդում</t>
  </si>
  <si>
    <t xml:space="preserve">Եզրաքարերի և տոմետի բարձում ինքնաթափին </t>
  </si>
  <si>
    <t>Գրունտի մշակում էքսկավատորով 0.5մ3 շերեփ., 2- կարգ,կողլիցք</t>
  </si>
  <si>
    <t>1-1550</t>
  </si>
  <si>
    <t>2-րդ կարգի բնահողի տոփանում թրթռիչով</t>
  </si>
  <si>
    <t>Եզրաքարերի տակ բետոնների իրականացում B20</t>
  </si>
  <si>
    <t>Հարթեցնող շերտ  բետոնե սալերի/տոմետե/ տակ չոր ց/ա  խառնուրդով 30%</t>
  </si>
  <si>
    <t xml:space="preserve">Մետաղական ամրանների տր 8մմ A500C տեղադրում պատերի վրա և կապումը հանգույցներում ամրալարով </t>
  </si>
  <si>
    <t>Անցքերի շաղափում պատերում d-10մմ,  L= 200մմ բացվածքների ուժեղացում</t>
  </si>
  <si>
    <t xml:space="preserve">Հենապատի երեսապատում բազալտե սալիկներով  d=30մմ  </t>
  </si>
  <si>
    <t>Բազալտե թասակի սալիկ ցանկապատի համար 700մմ</t>
  </si>
  <si>
    <t>Լուսավորության սյուներ</t>
  </si>
  <si>
    <t>Լուսատուների հենասյուների մետաղական մասերի յուղաներկում 2 անգամ</t>
  </si>
  <si>
    <t>Լուսատուների հենասյուների երկտակ ներկում  հակակոռոզիոն ներկով</t>
  </si>
  <si>
    <t>Լուսատուների հենասյուների մետաղական մասերի մաքրում կոռոզիայից և ներկի շերտիցմետաղական խոզանակով</t>
  </si>
  <si>
    <t>Աստիճանների   ալյումինե բազրիքների մոնտաժում  երկշերտ  շերտ բռնակոնեով,   արժեքով</t>
  </si>
  <si>
    <t>Դիտահորի  կառուց. հավաք.  ե/բ օղակներից D=1.2մ Բետոն B-15 ներառյալ վաքերը</t>
  </si>
  <si>
    <t xml:space="preserve">Խճային հիմքի կառուցում  h=15 սմ  հաստութ. </t>
  </si>
  <si>
    <t xml:space="preserve">Ավազայոպճային հիմքի կառուցում  h=12 սմ  հաստութ. </t>
  </si>
  <si>
    <t>27-38</t>
  </si>
  <si>
    <t>27-143</t>
  </si>
  <si>
    <t>100м2</t>
  </si>
  <si>
    <t>Բիտումի մշակված խճային զանգված ի փռում հիմքի վրա 8 սմ հաստությանբ  բիտումի ծախսը 4,12կգ/ 1քմ</t>
  </si>
  <si>
    <t>Ծածկի շերտի  իրականացում  h=7 սմ հաստութ.խոշարահատիկ  ՛՛Բ՛՛ տիպի  ա/բ  խարնուրդից/ГОСТ 9128-2013 ներառյալ լաբորատոր փուձարկումներ</t>
  </si>
  <si>
    <t>Ծածկի շերտի  իրականացում  h=5 սմ հաստութ.մանրահատիկ ՛՛Բ՛՛ տիպի  ա/բ  խարնուրդից/ГОСТ 9128-2013 ներառյալ լաբորատոր փուձարկումներ</t>
  </si>
  <si>
    <t xml:space="preserve">27-164-8  </t>
  </si>
  <si>
    <t>Տեղափոխում 10կմ</t>
  </si>
  <si>
    <t>Ց310-2-1
k=0.5</t>
  </si>
  <si>
    <t xml:space="preserve">Մետաղական տարրերի ապամոնտաժում </t>
  </si>
  <si>
    <t>27-86
անալոգ</t>
  </si>
  <si>
    <t xml:space="preserve"> Բազալտե խճից նախաշերտ ֆր 5-20մմ</t>
  </si>
  <si>
    <t>Հարթեցնող շերտ  բետոնե սալերի/տոմետե/ տակ չոր ց/ա  խառնուրդով 20%</t>
  </si>
  <si>
    <t>Անձրևաջրերի ե/բ ընդունիչ ներառյալ հիմքեը և թուջե ճաղաշարը ըստ նախագծի</t>
  </si>
  <si>
    <t>23-109 անալոգ</t>
  </si>
  <si>
    <t>Մետաղական պատյանների մոնտաժ 159x4.5մմ</t>
  </si>
  <si>
    <t>Միաձույլ ե/բետոնե   սալի պատրաստում B-20 դասի բետոնից</t>
  </si>
  <si>
    <t>E6-16</t>
  </si>
  <si>
    <t>22-562</t>
  </si>
  <si>
    <t>Խողովակի հիդրոմեկուսացում նորմալ, տաք բիտումով 2 մմ վերջնական շերտով</t>
  </si>
  <si>
    <t>Ճանապարհային նշանների գծանշում ըստ նախագծի</t>
  </si>
  <si>
    <t>Օժանդակ կառույցներ</t>
  </si>
  <si>
    <t>Կոշտ ծածկույթի քանդում մայթերից /ասֆալտբետոն , տոմետե , բետոն/ ներառյալ նախաշերտը և բետոնե եզրաքարերը</t>
  </si>
  <si>
    <t>Սալիկապատում բազալտե սալիկներով     սալիկներով  /  ոչ պակաս 50մմ հաստ  չսահող ոչ ծակոտկեն/ ց/ա շերտի վրա</t>
  </si>
  <si>
    <t>Սալիկապատում գրանիտե սալիկներով     սալիկներով ոչ ծակոտկեն /  ոչ պակաս 50մմ հաստ  չսահող/ ց/ա շերտի վրա</t>
  </si>
  <si>
    <t>Ճանապարհային նշանների տեղադրում 4.5.4 կանգնակով 57*3.5մմ պատ ներկված, ներառյալ հիմքի բետոնացում B15 դասի ծանր ըստ նախագծի</t>
  </si>
  <si>
    <t>Ճանապարհային նշանների տեղադրում 1.24 կանգնակով 57*3.5մմ պատ ներկված, ներառյալ հիմքի բետոնացում B15 դասի ծանր ըստ նախագծի</t>
  </si>
  <si>
    <t>Բազալտե եզրահարթի պատրաստում
 150x300մմ  չափերով ներառյալ հիմնատակի B20 դասի ծանր բետոնը</t>
  </si>
  <si>
    <t>Ե/բ  եզրահարթի պատրաստում
 20x600մմ  ներառյալ հիմնատակի B20 դասի ծանր բետոնը</t>
  </si>
  <si>
    <t>Ետլիցքի բնահողի տոփանում  խրամուղիներ</t>
  </si>
  <si>
    <t>Միաձույլ ե/բետոնե աստիճանների և հարթակների պատրաստում B-20 դասի ծանր բետոնից</t>
  </si>
  <si>
    <t>Մետաղական ցանց գորածարանային եռկացված Вр 50x50x5 մմ</t>
  </si>
  <si>
    <t>Միավորի արժեք</t>
  </si>
  <si>
    <t>ԾԱՎԱԼԱԹԵՐԹ ՆԱԽԱՀԱՇԻՎ</t>
  </si>
  <si>
    <t>Մայթերի երեսպատում 40մմ հաստությամբ բազալտե սալերով ոչ ծակոտկեն չսահող ե/բ սալերի վրա</t>
  </si>
  <si>
    <t>Հրազդան համայնքի մայթերի կառուցման աշխատանքներ</t>
  </si>
  <si>
    <t xml:space="preserve">Արտաքին լուսատու ,IP66  60Watt լուսադիոդային լամպով </t>
  </si>
  <si>
    <t>Ավազի նախապատրաստական շերտ խողովակաշարի տակ</t>
  </si>
  <si>
    <t>Հիմնավորում</t>
  </si>
  <si>
    <t>ԱԱՀ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</si>
</sst>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_-* #,##0.00\ _₽_-;\-* #,##0.00\ _₽_-;_-* &quot;-&quot;??\ _₽_-;_-@_-"/>
    <numFmt numFmtId="165" formatCode="#,##0&quot;р.&quot;;\-#,##0&quot;р.&quot;"/>
    <numFmt numFmtId="166" formatCode="#,##0&quot;р.&quot;;[Red]\-#,##0&quot;р.&quot;"/>
    <numFmt numFmtId="167" formatCode="#,##0.00&quot;р.&quot;;\-#,##0.00&quot;р.&quot;"/>
    <numFmt numFmtId="168" formatCode="_-* #,##0&quot;р.&quot;_-;\-* #,##0&quot;р.&quot;_-;_-* &quot;-&quot;&quot;р.&quot;_-;_-@_-"/>
    <numFmt numFmtId="169" formatCode="_-* #,##0.00&quot;р.&quot;_-;\-* #,##0.00&quot;р.&quot;_-;_-* &quot;-&quot;??&quot;р.&quot;_-;_-@_-"/>
    <numFmt numFmtId="170" formatCode="_-* #,##0.00_р_._-;\-* #,##0.00_р_._-;_-* &quot;-&quot;??_р_._-;_-@_-"/>
    <numFmt numFmtId="171" formatCode="&quot;$&quot;#,##0.00_);[Red]\(&quot;$&quot;#,##0.00\)"/>
    <numFmt numFmtId="172" formatCode="_(&quot;$&quot;* #,##0.00_);_(&quot;$&quot;* \(#,##0.00\);_(&quot;$&quot;* &quot;-&quot;??_);_(@_)"/>
    <numFmt numFmtId="173" formatCode="_(* #,##0.00_);_(* \(#,##0.00\);_(* &quot;-&quot;??_);_(@_)"/>
    <numFmt numFmtId="174" formatCode="#,##0.00\ &quot;դր.&quot;;[Red]\-#,##0.00\ &quot;դր.&quot;"/>
    <numFmt numFmtId="175" formatCode="_-* #,##0\ &quot;դր.&quot;_-;\-* #,##0\ &quot;դր.&quot;_-;_-* &quot;-&quot;\ &quot;դր.&quot;_-;_-@_-"/>
    <numFmt numFmtId="176" formatCode="_-* #,##0\ _դ_ր_._-;\-* #,##0\ _դ_ր_._-;_-* &quot;-&quot;\ _դ_ր_._-;_-@_-"/>
    <numFmt numFmtId="177" formatCode="&quot;Yes&quot;;&quot;Yes&quot;;&quot;No&quot;"/>
    <numFmt numFmtId="178" formatCode="&quot;True&quot;;&quot;True&quot;;&quot;False&quot;"/>
    <numFmt numFmtId="179" formatCode="0.000"/>
    <numFmt numFmtId="180" formatCode="#,##0.000"/>
    <numFmt numFmtId="181" formatCode="0.0000"/>
    <numFmt numFmtId="182" formatCode="#,##0.0000"/>
    <numFmt numFmtId="183" formatCode="0.00000"/>
    <numFmt numFmtId="184" formatCode="_(* #,##0_);_(* \(#,##0\);_(* &quot;-&quot;??_);_(@_)"/>
    <numFmt numFmtId="185" formatCode="0.000000"/>
    <numFmt numFmtId="186" formatCode="[$Ђ-2]\ #,##0.00_);[Red]\([$Ђ-2]\ #,##0.00\)"/>
    <numFmt numFmtId="187" formatCode="#,##0.00\ &quot;դր.&quot;;\-#,##0.00\ &quot;դր.&quot;"/>
  </numFmts>
  <fonts count="47">
    <font>
      <sz val="10"/>
      <name val="Arial"/>
    </font>
    <font>
      <sz val="11"/>
      <color theme="1"/>
      <name val="Calibri"/>
      <family val="2"/>
      <charset val="204"/>
      <scheme val="minor"/>
    </font>
    <font>
      <sz val="10"/>
      <name val="Arial"/>
      <family val="2"/>
      <charset val="204"/>
    </font>
    <font>
      <sz val="10"/>
      <name val="Arial"/>
      <family val="2"/>
      <charset val="204"/>
    </font>
    <font>
      <sz val="10"/>
      <name val="Arial Cyr"/>
      <family val="2"/>
    </font>
    <font>
      <sz val="10"/>
      <name val="Arial"/>
      <family val="2"/>
      <charset val="204"/>
    </font>
    <font>
      <sz val="10"/>
      <name val="Arial Armenian"/>
      <family val="2"/>
    </font>
    <font>
      <sz val="10"/>
      <name val="Arial Armenian"/>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family val="2"/>
    </font>
    <font>
      <sz val="9"/>
      <name val="Arial Armenian"/>
      <family val="2"/>
    </font>
    <font>
      <sz val="11"/>
      <color indexed="8"/>
      <name val="Calibri"/>
      <family val="2"/>
    </font>
    <font>
      <sz val="10"/>
      <name val="Arial"/>
      <family val="2"/>
      <charset val="204"/>
    </font>
    <font>
      <sz val="10"/>
      <name val="Baltica"/>
      <family val="2"/>
    </font>
    <font>
      <sz val="10"/>
      <name val="Times New Roman"/>
      <family val="1"/>
      <charset val="204"/>
    </font>
    <font>
      <b/>
      <sz val="9"/>
      <name val="Tahoma"/>
      <family val="2"/>
      <charset val="204"/>
    </font>
    <font>
      <sz val="10"/>
      <name val="Helv"/>
      <family val="2"/>
    </font>
    <font>
      <sz val="10"/>
      <name val="Helv"/>
    </font>
    <font>
      <sz val="10"/>
      <name val="Arial Cyr"/>
      <family val="2"/>
      <charset val="204"/>
    </font>
    <font>
      <sz val="10"/>
      <name val="Arial"/>
      <family val="2"/>
      <charset val="204"/>
    </font>
    <font>
      <sz val="10"/>
      <name val="Arial"/>
      <family val="2"/>
      <charset val="204"/>
    </font>
    <font>
      <sz val="11"/>
      <color theme="1"/>
      <name val="Calibri"/>
      <family val="2"/>
      <scheme val="minor"/>
    </font>
    <font>
      <sz val="10"/>
      <name val="Arial"/>
      <family val="2"/>
      <charset val="204"/>
    </font>
    <font>
      <sz val="10"/>
      <name val="Arial"/>
      <family val="2"/>
      <charset val="204"/>
    </font>
    <font>
      <b/>
      <sz val="10"/>
      <name val="GHEA Grapalat"/>
      <family val="3"/>
    </font>
    <font>
      <sz val="10"/>
      <name val="GHEA Grapalat"/>
      <family val="3"/>
    </font>
    <font>
      <b/>
      <i/>
      <sz val="10"/>
      <name val="GHEA Grapalat"/>
      <family val="3"/>
    </font>
    <font>
      <vertAlign val="superscript"/>
      <sz val="10"/>
      <name val="GHEA Grapalat"/>
      <family val="3"/>
    </font>
    <font>
      <sz val="8"/>
      <name val="GHEA Grapalat"/>
      <family val="3"/>
    </font>
    <font>
      <i/>
      <sz val="10"/>
      <name val="GHEA Grapalat"/>
      <family val="3"/>
    </font>
    <font>
      <b/>
      <u val="singleAccounting"/>
      <sz val="10"/>
      <name val="GHEA Grapalat"/>
      <family val="3"/>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687">
    <xf numFmtId="0" fontId="0" fillId="0" borderId="0"/>
    <xf numFmtId="0" fontId="4" fillId="0" borderId="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1" fillId="20" borderId="1"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0" fontId="12" fillId="21" borderId="2" applyNumberFormat="0" applyAlignment="0" applyProtection="0"/>
    <xf numFmtId="173" fontId="3" fillId="0" borderId="0" applyFont="0" applyFill="0" applyBorder="0" applyAlignment="0" applyProtection="0"/>
    <xf numFmtId="180" fontId="3"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8" fontId="3"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181" fontId="5"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5"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68" fontId="2" fillId="0" borderId="0" applyFont="0" applyFill="0" applyBorder="0" applyAlignment="0" applyProtection="0"/>
    <xf numFmtId="172" fontId="2" fillId="0" borderId="0" applyFont="0" applyFill="0" applyBorder="0" applyAlignment="0" applyProtection="0"/>
    <xf numFmtId="187" fontId="2" fillId="0" borderId="0" applyFont="0" applyFill="0" applyBorder="0" applyAlignment="0" applyProtection="0"/>
    <xf numFmtId="182" fontId="2" fillId="0" borderId="0" applyFont="0" applyFill="0" applyBorder="0" applyAlignment="0" applyProtection="0"/>
    <xf numFmtId="187" fontId="2" fillId="0" borderId="0" applyFont="0" applyFill="0" applyBorder="0" applyAlignment="0" applyProtection="0"/>
    <xf numFmtId="181" fontId="3"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77" fontId="3"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2" fontId="2" fillId="0" borderId="0" applyFont="0" applyFill="0" applyBorder="0" applyAlignment="0" applyProtection="0"/>
    <xf numFmtId="2" fontId="26" fillId="0" borderId="3" applyFill="0" applyBorder="0" applyAlignment="0">
      <alignment horizontal="right" vertical="center"/>
    </xf>
    <xf numFmtId="2" fontId="26" fillId="0" borderId="3" applyFill="0" applyBorder="0" applyAlignment="0">
      <alignment horizontal="right" vertical="center"/>
    </xf>
    <xf numFmtId="2" fontId="26" fillId="0" borderId="0" applyFill="0" applyBorder="0" applyAlignment="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8" fillId="7" borderId="1" applyNumberFormat="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19" fillId="0" borderId="7" applyNumberFormat="0" applyFill="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29" fillId="0" borderId="0"/>
    <xf numFmtId="0" fontId="29" fillId="0" borderId="0"/>
    <xf numFmtId="0" fontId="29" fillId="0" borderId="0"/>
    <xf numFmtId="0" fontId="8" fillId="0" borderId="0"/>
    <xf numFmtId="0" fontId="8" fillId="0" borderId="0"/>
    <xf numFmtId="0" fontId="8" fillId="0" borderId="0"/>
    <xf numFmtId="0" fontId="8" fillId="0" borderId="0"/>
    <xf numFmtId="0" fontId="8" fillId="0" borderId="0"/>
    <xf numFmtId="0" fontId="8"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9"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2" fillId="23" borderId="8" applyNumberFormat="0" applyFont="0" applyAlignment="0" applyProtection="0"/>
    <xf numFmtId="0" fontId="29" fillId="23" borderId="8" applyNumberFormat="0" applyFont="0" applyAlignment="0" applyProtection="0"/>
    <xf numFmtId="0" fontId="29"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 fillId="23" borderId="8" applyNumberFormat="0" applyFon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0" fontId="21" fillId="20" borderId="9" applyNumberFormat="0" applyAlignment="0" applyProtection="0"/>
    <xf numFmtId="9" fontId="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6"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3" fillId="0" borderId="10"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30" fillId="0" borderId="3">
      <alignment horizontal="center"/>
    </xf>
    <xf numFmtId="0" fontId="30" fillId="0" borderId="3">
      <alignment horizontal="center"/>
    </xf>
    <xf numFmtId="172" fontId="2" fillId="0" borderId="0" applyFont="0" applyFill="0" applyBorder="0" applyAlignment="0" applyProtection="0"/>
    <xf numFmtId="181" fontId="2" fillId="0" borderId="0" applyFont="0" applyFill="0" applyBorder="0" applyAlignment="0" applyProtection="0"/>
    <xf numFmtId="179"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30" fillId="0" borderId="0">
      <alignment horizontal="right" vertical="top" wrapText="1"/>
    </xf>
    <xf numFmtId="4" fontId="31" fillId="0" borderId="0" applyNumberFormat="0" applyFont="0" applyAlignment="0">
      <alignment horizontal="left"/>
    </xf>
    <xf numFmtId="0" fontId="30" fillId="0" borderId="3">
      <alignment horizontal="center"/>
    </xf>
    <xf numFmtId="0" fontId="30" fillId="0" borderId="3">
      <alignment horizontal="center" wrapText="1"/>
    </xf>
    <xf numFmtId="0" fontId="30" fillId="0" borderId="3">
      <alignment horizontal="center"/>
    </xf>
    <xf numFmtId="0" fontId="30" fillId="0" borderId="3">
      <alignment horizont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35" fillId="0" borderId="0"/>
    <xf numFmtId="0" fontId="36" fillId="0" borderId="0"/>
    <xf numFmtId="0" fontId="2" fillId="0" borderId="0"/>
    <xf numFmtId="0" fontId="2" fillId="0" borderId="0"/>
    <xf numFmtId="0" fontId="4" fillId="0" borderId="0"/>
    <xf numFmtId="0" fontId="2" fillId="0" borderId="0"/>
    <xf numFmtId="0" fontId="2" fillId="0" borderId="0"/>
    <xf numFmtId="49"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164" fontId="2" fillId="0" borderId="0"/>
    <xf numFmtId="0" fontId="25" fillId="0" borderId="0"/>
    <xf numFmtId="0" fontId="2" fillId="0" borderId="0"/>
    <xf numFmtId="0" fontId="2" fillId="0" borderId="0"/>
    <xf numFmtId="0" fontId="2" fillId="0" borderId="0"/>
    <xf numFmtId="0" fontId="28"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8" fillId="0" borderId="0"/>
    <xf numFmtId="0" fontId="30" fillId="0" borderId="3">
      <alignment horizontal="center" wrapText="1"/>
    </xf>
    <xf numFmtId="9" fontId="28" fillId="0" borderId="0" applyFont="0" applyFill="0" applyBorder="0" applyAlignment="0" applyProtection="0"/>
    <xf numFmtId="0" fontId="30" fillId="0" borderId="3">
      <alignment horizontal="center"/>
    </xf>
    <xf numFmtId="0" fontId="30" fillId="0" borderId="3">
      <alignment horizontal="center" wrapText="1"/>
    </xf>
    <xf numFmtId="0" fontId="30" fillId="0" borderId="3">
      <alignment horizontal="center"/>
    </xf>
    <xf numFmtId="0" fontId="30" fillId="0" borderId="0">
      <alignment horizontal="center" vertical="top" wrapText="1"/>
    </xf>
    <xf numFmtId="0" fontId="32" fillId="0" borderId="0"/>
    <xf numFmtId="0" fontId="33" fillId="0" borderId="0"/>
    <xf numFmtId="0" fontId="30" fillId="0" borderId="0">
      <alignment horizontal="center"/>
    </xf>
    <xf numFmtId="166" fontId="8" fillId="0" borderId="0" applyFont="0" applyFill="0" applyBorder="0" applyAlignment="0" applyProtection="0"/>
    <xf numFmtId="176" fontId="2" fillId="0" borderId="0" applyFont="0" applyFill="0" applyBorder="0" applyAlignment="0" applyProtection="0"/>
    <xf numFmtId="186" fontId="2" fillId="0" borderId="0" applyFont="0" applyFill="0" applyBorder="0" applyAlignment="0" applyProtection="0"/>
    <xf numFmtId="173" fontId="2" fillId="0" borderId="0" applyFont="0" applyFill="0" applyBorder="0" applyAlignment="0" applyProtection="0"/>
    <xf numFmtId="184" fontId="2" fillId="0" borderId="0" applyFont="0" applyFill="0" applyBorder="0" applyAlignment="0" applyProtection="0"/>
    <xf numFmtId="174" fontId="2" fillId="0" borderId="0" applyFont="0" applyFill="0" applyBorder="0" applyAlignment="0" applyProtection="0"/>
    <xf numFmtId="171" fontId="2" fillId="0" borderId="0" applyFont="0" applyFill="0" applyBorder="0" applyAlignment="0" applyProtection="0"/>
    <xf numFmtId="186" fontId="2" fillId="0" borderId="0" applyFont="0" applyFill="0" applyBorder="0" applyAlignment="0" applyProtection="0"/>
    <xf numFmtId="183" fontId="2" fillId="0" borderId="0" applyFont="0" applyFill="0" applyBorder="0" applyAlignment="0" applyProtection="0"/>
    <xf numFmtId="180" fontId="2" fillId="0" borderId="0" applyFont="0" applyFill="0" applyBorder="0" applyAlignment="0" applyProtection="0"/>
    <xf numFmtId="176" fontId="2" fillId="0" borderId="0" applyFont="0" applyFill="0" applyBorder="0" applyAlignment="0" applyProtection="0"/>
    <xf numFmtId="174" fontId="2" fillId="0" borderId="0" applyFont="0" applyFill="0" applyBorder="0" applyAlignment="0" applyProtection="0"/>
    <xf numFmtId="175" fontId="2" fillId="0" borderId="0" applyFont="0" applyFill="0" applyBorder="0" applyAlignment="0" applyProtection="0"/>
    <xf numFmtId="185" fontId="2" fillId="0" borderId="0" applyFont="0" applyFill="0" applyBorder="0" applyAlignment="0" applyProtection="0"/>
    <xf numFmtId="170" fontId="2" fillId="0" borderId="0" applyFont="0" applyFill="0" applyBorder="0" applyAlignment="0" applyProtection="0"/>
    <xf numFmtId="185" fontId="2" fillId="0" borderId="0" applyFont="0" applyFill="0" applyBorder="0" applyAlignment="0" applyProtection="0"/>
    <xf numFmtId="173" fontId="2" fillId="0" borderId="0" applyFont="0" applyFill="0" applyBorder="0" applyAlignment="0" applyProtection="0"/>
    <xf numFmtId="183" fontId="2" fillId="0" borderId="0" applyFont="0" applyFill="0" applyBorder="0" applyAlignment="0" applyProtection="0"/>
    <xf numFmtId="177" fontId="2" fillId="0" borderId="0" applyFont="0" applyFill="0" applyBorder="0" applyAlignment="0" applyProtection="0"/>
    <xf numFmtId="169" fontId="2" fillId="0" borderId="0" applyFont="0" applyFill="0" applyBorder="0" applyAlignment="0" applyProtection="0"/>
    <xf numFmtId="183" fontId="2" fillId="0" borderId="0" applyFont="0" applyFill="0" applyBorder="0" applyAlignment="0" applyProtection="0"/>
    <xf numFmtId="167"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0" fontId="2" fillId="0" borderId="0" applyFont="0" applyFill="0" applyBorder="0" applyAlignment="0" applyProtection="0"/>
    <xf numFmtId="187" fontId="2" fillId="0" borderId="0" applyFont="0" applyFill="0" applyBorder="0" applyAlignment="0" applyProtection="0"/>
    <xf numFmtId="165" fontId="2" fillId="0" borderId="0" applyFont="0" applyFill="0" applyBorder="0" applyAlignment="0" applyProtection="0"/>
    <xf numFmtId="183" fontId="2" fillId="0" borderId="0" applyFont="0" applyFill="0" applyBorder="0" applyAlignment="0" applyProtection="0"/>
    <xf numFmtId="175"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173" fontId="2" fillId="0" borderId="0" applyFont="0" applyFill="0" applyBorder="0" applyAlignment="0" applyProtection="0"/>
    <xf numFmtId="0" fontId="30" fillId="0" borderId="0">
      <alignment horizontal="left" vertical="top"/>
    </xf>
    <xf numFmtId="0" fontId="34" fillId="0" borderId="0"/>
    <xf numFmtId="0" fontId="30" fillId="0" borderId="0"/>
    <xf numFmtId="0" fontId="4" fillId="0" borderId="0"/>
    <xf numFmtId="0" fontId="4" fillId="0" borderId="0"/>
    <xf numFmtId="0" fontId="4" fillId="0" borderId="0"/>
    <xf numFmtId="0" fontId="25" fillId="0" borderId="0"/>
    <xf numFmtId="0" fontId="2" fillId="0" borderId="0"/>
    <xf numFmtId="0" fontId="2" fillId="0" borderId="0"/>
    <xf numFmtId="173" fontId="38" fillId="0" borderId="0" applyFont="0" applyFill="0" applyBorder="0" applyAlignment="0" applyProtection="0"/>
    <xf numFmtId="173" fontId="38"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38" fillId="0" borderId="0" applyFont="0" applyFill="0" applyBorder="0" applyAlignment="0" applyProtection="0"/>
    <xf numFmtId="0" fontId="39" fillId="0" borderId="0"/>
    <xf numFmtId="43" fontId="38" fillId="0" borderId="0" applyFont="0" applyFill="0" applyBorder="0" applyAlignment="0" applyProtection="0"/>
    <xf numFmtId="0" fontId="39" fillId="0" borderId="0"/>
    <xf numFmtId="0" fontId="39" fillId="0" borderId="0"/>
    <xf numFmtId="170" fontId="2" fillId="0" borderId="0" applyFont="0" applyFill="0" applyBorder="0" applyAlignment="0" applyProtection="0"/>
    <xf numFmtId="170" fontId="2" fillId="0" borderId="0" applyFont="0" applyFill="0" applyBorder="0" applyAlignment="0" applyProtection="0"/>
    <xf numFmtId="43" fontId="2" fillId="0" borderId="0" applyFont="0" applyFill="0" applyBorder="0" applyAlignment="0" applyProtection="0"/>
    <xf numFmtId="0" fontId="2" fillId="0" borderId="0"/>
    <xf numFmtId="0" fontId="27" fillId="0" borderId="0"/>
    <xf numFmtId="0" fontId="6" fillId="0" borderId="0"/>
    <xf numFmtId="0" fontId="6" fillId="0" borderId="0"/>
    <xf numFmtId="0" fontId="6" fillId="0" borderId="0"/>
    <xf numFmtId="0" fontId="2" fillId="0" borderId="0"/>
    <xf numFmtId="0" fontId="2" fillId="0" borderId="0"/>
    <xf numFmtId="0" fontId="6" fillId="0" borderId="0"/>
    <xf numFmtId="0" fontId="2" fillId="0" borderId="0"/>
    <xf numFmtId="0" fontId="6" fillId="0" borderId="0"/>
    <xf numFmtId="0" fontId="6" fillId="0" borderId="0"/>
    <xf numFmtId="0" fontId="4" fillId="0" borderId="0"/>
    <xf numFmtId="0" fontId="39" fillId="23" borderId="8" applyNumberFormat="0" applyFont="0" applyAlignment="0" applyProtection="0"/>
    <xf numFmtId="9" fontId="39" fillId="0" borderId="0" applyFont="0" applyFill="0" applyBorder="0" applyAlignment="0" applyProtection="0"/>
    <xf numFmtId="0" fontId="6" fillId="0" borderId="0"/>
    <xf numFmtId="0" fontId="6" fillId="0" borderId="0"/>
    <xf numFmtId="0" fontId="6" fillId="0" borderId="0"/>
    <xf numFmtId="0" fontId="39"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 fillId="0" borderId="0"/>
    <xf numFmtId="173" fontId="2" fillId="0" borderId="0" applyFont="0" applyFill="0" applyBorder="0" applyAlignment="0" applyProtection="0"/>
    <xf numFmtId="0" fontId="2" fillId="0" borderId="0"/>
    <xf numFmtId="173" fontId="2" fillId="0" borderId="0" applyFont="0" applyFill="0" applyBorder="0" applyAlignment="0" applyProtection="0"/>
    <xf numFmtId="43" fontId="25" fillId="0" borderId="0" applyFont="0" applyFill="0" applyBorder="0" applyAlignment="0" applyProtection="0"/>
    <xf numFmtId="173" fontId="2" fillId="0" borderId="0" applyFont="0" applyFill="0" applyBorder="0" applyAlignment="0" applyProtection="0"/>
  </cellStyleXfs>
  <cellXfs count="128">
    <xf numFmtId="0" fontId="0" fillId="0" borderId="0" xfId="0"/>
    <xf numFmtId="0" fontId="41" fillId="0" borderId="0" xfId="0" applyFont="1"/>
    <xf numFmtId="0" fontId="41" fillId="0" borderId="0" xfId="277" applyFont="1"/>
    <xf numFmtId="49" fontId="41" fillId="0" borderId="3" xfId="277" applyNumberFormat="1" applyFont="1" applyBorder="1" applyAlignment="1">
      <alignment horizontal="center" vertical="center" wrapText="1"/>
    </xf>
    <xf numFmtId="0" fontId="41" fillId="0" borderId="0" xfId="528" applyFont="1" applyAlignment="1">
      <alignment vertical="center"/>
    </xf>
    <xf numFmtId="0" fontId="41" fillId="0" borderId="3" xfId="442" applyFont="1" applyBorder="1" applyAlignment="1">
      <alignment horizontal="center" vertical="center" wrapText="1"/>
    </xf>
    <xf numFmtId="0" fontId="41" fillId="0" borderId="3" xfId="442" applyFont="1" applyBorder="1" applyAlignment="1">
      <alignment vertical="center" wrapText="1"/>
    </xf>
    <xf numFmtId="0" fontId="41" fillId="0" borderId="3" xfId="442" applyFont="1" applyBorder="1" applyAlignment="1">
      <alignment horizontal="center" vertical="center"/>
    </xf>
    <xf numFmtId="0" fontId="41" fillId="0" borderId="0" xfId="680" applyFont="1" applyAlignment="1">
      <alignment vertical="center"/>
    </xf>
    <xf numFmtId="0" fontId="41" fillId="0" borderId="3" xfId="442" applyFont="1" applyBorder="1" applyAlignment="1">
      <alignment horizontal="left" vertical="center" wrapText="1"/>
    </xf>
    <xf numFmtId="49" fontId="41" fillId="0" borderId="3" xfId="442" applyNumberFormat="1" applyFont="1" applyBorder="1" applyAlignment="1">
      <alignment horizontal="center" vertical="center" wrapText="1"/>
    </xf>
    <xf numFmtId="4" fontId="41" fillId="0" borderId="0" xfId="680" applyNumberFormat="1" applyFont="1" applyAlignment="1">
      <alignment vertical="center"/>
    </xf>
    <xf numFmtId="0" fontId="41" fillId="0" borderId="0" xfId="442" applyFont="1"/>
    <xf numFmtId="0" fontId="41" fillId="0" borderId="0" xfId="0" applyFont="1" applyAlignment="1">
      <alignment vertical="center"/>
    </xf>
    <xf numFmtId="49" fontId="40" fillId="0" borderId="3" xfId="277" applyNumberFormat="1" applyFont="1" applyBorder="1" applyAlignment="1">
      <alignment horizontal="center" vertical="center" wrapText="1"/>
    </xf>
    <xf numFmtId="49" fontId="41" fillId="0" borderId="3" xfId="528" applyNumberFormat="1" applyFont="1" applyBorder="1" applyAlignment="1">
      <alignment horizontal="center" vertical="center" wrapText="1"/>
    </xf>
    <xf numFmtId="4" fontId="41" fillId="0" borderId="3" xfId="528" applyNumberFormat="1" applyFont="1" applyBorder="1" applyAlignment="1">
      <alignment horizontal="center" vertical="center"/>
    </xf>
    <xf numFmtId="0" fontId="41" fillId="0" borderId="11" xfId="277" applyFont="1" applyBorder="1" applyAlignment="1">
      <alignment horizontal="center" vertical="center" wrapText="1"/>
    </xf>
    <xf numFmtId="0" fontId="41" fillId="0" borderId="13" xfId="0" applyFont="1" applyBorder="1" applyAlignment="1">
      <alignment horizontal="center" wrapText="1"/>
    </xf>
    <xf numFmtId="4" fontId="41" fillId="0" borderId="0" xfId="442" applyNumberFormat="1" applyFont="1" applyAlignment="1">
      <alignment vertical="center"/>
    </xf>
    <xf numFmtId="0" fontId="41" fillId="0" borderId="3" xfId="0" applyFont="1" applyBorder="1" applyAlignment="1">
      <alignment horizontal="left" vertical="center" wrapText="1"/>
    </xf>
    <xf numFmtId="0" fontId="41" fillId="0" borderId="3" xfId="680" applyFont="1" applyBorder="1" applyAlignment="1">
      <alignment horizontal="center" vertical="center"/>
    </xf>
    <xf numFmtId="0" fontId="41" fillId="0" borderId="0" xfId="277" applyFont="1" applyAlignment="1">
      <alignment horizontal="center"/>
    </xf>
    <xf numFmtId="0" fontId="41" fillId="0" borderId="3" xfId="277" applyFont="1" applyBorder="1" applyAlignment="1">
      <alignment horizontal="center"/>
    </xf>
    <xf numFmtId="0" fontId="41" fillId="0" borderId="13" xfId="277" applyFont="1" applyBorder="1" applyAlignment="1">
      <alignment horizontal="center" wrapText="1"/>
    </xf>
    <xf numFmtId="0" fontId="41" fillId="0" borderId="11" xfId="277" applyFont="1" applyBorder="1" applyAlignment="1">
      <alignment wrapText="1"/>
    </xf>
    <xf numFmtId="0" fontId="41" fillId="0" borderId="11" xfId="0" applyFont="1" applyBorder="1" applyAlignment="1">
      <alignment horizontal="left" wrapText="1"/>
    </xf>
    <xf numFmtId="0" fontId="41" fillId="0" borderId="3" xfId="277" applyFont="1" applyBorder="1" applyAlignment="1">
      <alignment wrapText="1"/>
    </xf>
    <xf numFmtId="0" fontId="41" fillId="0" borderId="0" xfId="277" applyFont="1" applyAlignment="1">
      <alignment wrapText="1"/>
    </xf>
    <xf numFmtId="49" fontId="41" fillId="0" borderId="13" xfId="277" applyNumberFormat="1" applyFont="1" applyBorder="1" applyAlignment="1">
      <alignment horizontal="center" vertical="center" wrapText="1"/>
    </xf>
    <xf numFmtId="0" fontId="41" fillId="0" borderId="3" xfId="443" applyFont="1" applyBorder="1" applyAlignment="1">
      <alignment horizontal="center" vertical="center"/>
    </xf>
    <xf numFmtId="49" fontId="41" fillId="0" borderId="3" xfId="528" applyNumberFormat="1" applyFont="1" applyBorder="1" applyAlignment="1">
      <alignment horizontal="center" vertical="center"/>
    </xf>
    <xf numFmtId="4" fontId="41" fillId="0" borderId="0" xfId="680" applyNumberFormat="1" applyFont="1"/>
    <xf numFmtId="0" fontId="42" fillId="0" borderId="3" xfId="277" applyFont="1" applyBorder="1" applyAlignment="1">
      <alignment vertical="center" wrapText="1"/>
    </xf>
    <xf numFmtId="0" fontId="41" fillId="0" borderId="3" xfId="277" applyFont="1" applyBorder="1"/>
    <xf numFmtId="49" fontId="41" fillId="0" borderId="3" xfId="277" applyNumberFormat="1" applyFont="1" applyBorder="1" applyAlignment="1">
      <alignment horizontal="center" vertical="center"/>
    </xf>
    <xf numFmtId="49" fontId="41" fillId="0" borderId="3" xfId="442" applyNumberFormat="1" applyFont="1" applyBorder="1" applyAlignment="1">
      <alignment horizontal="center" vertical="center"/>
    </xf>
    <xf numFmtId="4" fontId="41" fillId="0" borderId="3" xfId="442" applyNumberFormat="1" applyFont="1" applyBorder="1" applyAlignment="1">
      <alignment vertical="center" wrapText="1"/>
    </xf>
    <xf numFmtId="4" fontId="41" fillId="0" borderId="3" xfId="444" applyNumberFormat="1" applyFont="1" applyBorder="1" applyAlignment="1">
      <alignment horizontal="center" vertical="center"/>
    </xf>
    <xf numFmtId="0" fontId="41" fillId="0" borderId="13" xfId="443" applyFont="1" applyBorder="1" applyAlignment="1">
      <alignment horizontal="center" vertical="center"/>
    </xf>
    <xf numFmtId="0" fontId="45" fillId="0" borderId="11" xfId="277" applyFont="1" applyBorder="1" applyAlignment="1">
      <alignment horizontal="center" vertical="center" wrapText="1"/>
    </xf>
    <xf numFmtId="4" fontId="41" fillId="0" borderId="3" xfId="528" applyNumberFormat="1" applyFont="1" applyBorder="1" applyAlignment="1">
      <alignment vertical="center" wrapText="1"/>
    </xf>
    <xf numFmtId="4" fontId="41" fillId="0" borderId="0" xfId="528" applyNumberFormat="1" applyFont="1" applyAlignment="1">
      <alignment vertical="center"/>
    </xf>
    <xf numFmtId="0" fontId="41" fillId="0" borderId="11" xfId="0" applyFont="1" applyBorder="1" applyAlignment="1">
      <alignment horizontal="center" vertical="center" wrapText="1"/>
    </xf>
    <xf numFmtId="4" fontId="41" fillId="0" borderId="3" xfId="680" applyNumberFormat="1" applyFont="1" applyBorder="1" applyAlignment="1">
      <alignment horizontal="center" vertical="center" wrapText="1"/>
    </xf>
    <xf numFmtId="0" fontId="42" fillId="0" borderId="3" xfId="442" applyFont="1" applyBorder="1" applyAlignment="1">
      <alignment horizontal="center" vertical="center" wrapText="1"/>
    </xf>
    <xf numFmtId="1" fontId="41" fillId="0" borderId="3" xfId="442" applyNumberFormat="1" applyFont="1" applyBorder="1" applyAlignment="1">
      <alignment horizontal="center" vertical="center" wrapText="1"/>
    </xf>
    <xf numFmtId="0" fontId="41" fillId="0" borderId="0" xfId="442" applyFont="1" applyAlignment="1">
      <alignment vertical="center"/>
    </xf>
    <xf numFmtId="0" fontId="44" fillId="0" borderId="0" xfId="0" applyFont="1" applyAlignment="1">
      <alignment vertical="center"/>
    </xf>
    <xf numFmtId="49" fontId="41" fillId="0" borderId="3" xfId="513" applyNumberFormat="1" applyFont="1" applyBorder="1" applyAlignment="1">
      <alignment horizontal="center" vertical="center" wrapText="1"/>
    </xf>
    <xf numFmtId="0" fontId="41" fillId="0" borderId="3" xfId="513" applyFont="1" applyBorder="1" applyAlignment="1">
      <alignment vertical="center" wrapText="1"/>
    </xf>
    <xf numFmtId="0" fontId="41" fillId="0" borderId="3" xfId="513" applyFont="1" applyBorder="1" applyAlignment="1">
      <alignment horizontal="center" vertical="center"/>
    </xf>
    <xf numFmtId="0" fontId="41" fillId="0" borderId="0" xfId="513" applyFont="1" applyAlignment="1">
      <alignment vertical="center"/>
    </xf>
    <xf numFmtId="4" fontId="41" fillId="0" borderId="3" xfId="528" applyNumberFormat="1" applyFont="1" applyBorder="1" applyAlignment="1">
      <alignment horizontal="center" vertical="center" wrapText="1"/>
    </xf>
    <xf numFmtId="1" fontId="41" fillId="0" borderId="3" xfId="442" applyNumberFormat="1" applyFont="1" applyBorder="1" applyAlignment="1">
      <alignment horizontal="center" vertical="center"/>
    </xf>
    <xf numFmtId="4" fontId="41" fillId="0" borderId="0" xfId="526" applyNumberFormat="1" applyFont="1" applyAlignment="1">
      <alignment vertical="center"/>
    </xf>
    <xf numFmtId="0" fontId="40" fillId="0" borderId="3" xfId="680" applyFont="1" applyBorder="1" applyAlignment="1">
      <alignment vertical="center" wrapText="1"/>
    </xf>
    <xf numFmtId="1" fontId="41" fillId="0" borderId="3" xfId="528" applyNumberFormat="1" applyFont="1" applyBorder="1" applyAlignment="1">
      <alignment horizontal="center" vertical="center"/>
    </xf>
    <xf numFmtId="0" fontId="46" fillId="0" borderId="3" xfId="277" applyFont="1" applyBorder="1" applyAlignment="1">
      <alignment wrapText="1"/>
    </xf>
    <xf numFmtId="0" fontId="46" fillId="0" borderId="3" xfId="277" applyFont="1" applyBorder="1" applyAlignment="1">
      <alignment horizontal="center"/>
    </xf>
    <xf numFmtId="0" fontId="45" fillId="0" borderId="3" xfId="277" applyFont="1" applyBorder="1" applyAlignment="1">
      <alignment wrapText="1"/>
    </xf>
    <xf numFmtId="0" fontId="45" fillId="0" borderId="3" xfId="277" applyFont="1" applyBorder="1" applyAlignment="1">
      <alignment horizontal="center"/>
    </xf>
    <xf numFmtId="0" fontId="41" fillId="0" borderId="0" xfId="277" applyFont="1" applyAlignment="1">
      <alignment horizontal="center" vertical="center"/>
    </xf>
    <xf numFmtId="0" fontId="46" fillId="0" borderId="3" xfId="277" applyFont="1" applyBorder="1" applyAlignment="1">
      <alignment horizontal="center" vertical="center"/>
    </xf>
    <xf numFmtId="0" fontId="41" fillId="0" borderId="3" xfId="0" applyFont="1" applyBorder="1" applyAlignment="1">
      <alignment horizontal="center" vertical="center" wrapText="1"/>
    </xf>
    <xf numFmtId="49" fontId="41" fillId="0" borderId="3" xfId="683" applyNumberFormat="1" applyFont="1" applyBorder="1" applyAlignment="1">
      <alignment horizontal="center" vertical="center" wrapText="1"/>
    </xf>
    <xf numFmtId="0" fontId="41" fillId="0" borderId="3" xfId="683" applyFont="1" applyBorder="1" applyAlignment="1">
      <alignment vertical="center" wrapText="1"/>
    </xf>
    <xf numFmtId="0" fontId="41" fillId="0" borderId="3" xfId="683" applyFont="1" applyBorder="1" applyAlignment="1">
      <alignment horizontal="center" vertical="center"/>
    </xf>
    <xf numFmtId="0" fontId="41" fillId="0" borderId="3" xfId="0" applyFont="1" applyBorder="1" applyAlignment="1">
      <alignment horizontal="center" vertical="center"/>
    </xf>
    <xf numFmtId="49" fontId="41" fillId="0" borderId="3" xfId="0" applyNumberFormat="1" applyFont="1" applyBorder="1" applyAlignment="1">
      <alignment horizontal="center" vertical="center" wrapText="1"/>
    </xf>
    <xf numFmtId="0" fontId="41" fillId="0" borderId="3" xfId="0" applyFont="1" applyBorder="1" applyAlignment="1">
      <alignment vertical="center" wrapText="1"/>
    </xf>
    <xf numFmtId="179" fontId="41" fillId="0" borderId="3" xfId="0" applyNumberFormat="1" applyFont="1" applyBorder="1" applyAlignment="1">
      <alignment horizontal="center" vertical="center"/>
    </xf>
    <xf numFmtId="179" fontId="41" fillId="0" borderId="3" xfId="0" applyNumberFormat="1" applyFont="1" applyBorder="1" applyAlignment="1">
      <alignment horizontal="center" vertical="center" wrapText="1"/>
    </xf>
    <xf numFmtId="0" fontId="41" fillId="0" borderId="3" xfId="277" applyFont="1" applyBorder="1" applyAlignment="1">
      <alignment horizontal="center" vertical="center"/>
    </xf>
    <xf numFmtId="0" fontId="41" fillId="0" borderId="3" xfId="277" applyFont="1" applyBorder="1" applyAlignment="1">
      <alignment horizontal="center" vertical="center" wrapText="1"/>
    </xf>
    <xf numFmtId="0" fontId="41" fillId="0" borderId="3" xfId="277" applyFont="1" applyBorder="1" applyAlignment="1">
      <alignment vertical="center" wrapText="1"/>
    </xf>
    <xf numFmtId="0" fontId="41" fillId="0" borderId="3" xfId="528" applyFont="1" applyBorder="1" applyAlignment="1">
      <alignment horizontal="center" vertical="center"/>
    </xf>
    <xf numFmtId="1" fontId="41" fillId="0" borderId="12" xfId="0" applyNumberFormat="1" applyFont="1" applyBorder="1" applyAlignment="1">
      <alignment horizontal="center" vertical="center"/>
    </xf>
    <xf numFmtId="179" fontId="41" fillId="0" borderId="12" xfId="0" applyNumberFormat="1" applyFont="1" applyBorder="1" applyAlignment="1">
      <alignment horizontal="center" vertical="center" wrapText="1"/>
    </xf>
    <xf numFmtId="0" fontId="41" fillId="0" borderId="11" xfId="0" applyFont="1" applyBorder="1" applyAlignment="1">
      <alignment horizontal="center" vertical="center"/>
    </xf>
    <xf numFmtId="0" fontId="41" fillId="0" borderId="3" xfId="683" applyFont="1" applyBorder="1" applyAlignment="1">
      <alignment horizontal="center" vertical="center" wrapText="1"/>
    </xf>
    <xf numFmtId="0" fontId="40" fillId="0" borderId="0" xfId="277" applyFont="1" applyAlignment="1">
      <alignment horizontal="center"/>
    </xf>
    <xf numFmtId="0" fontId="41" fillId="0" borderId="3" xfId="528" applyFont="1" applyBorder="1" applyAlignment="1">
      <alignment horizontal="center" vertical="center" wrapText="1"/>
    </xf>
    <xf numFmtId="0" fontId="41" fillId="0" borderId="3" xfId="528" applyFont="1" applyBorder="1" applyAlignment="1">
      <alignment vertical="center" wrapText="1"/>
    </xf>
    <xf numFmtId="0" fontId="40" fillId="0" borderId="3" xfId="277" applyFont="1" applyBorder="1" applyAlignment="1">
      <alignment horizontal="center" vertical="center" wrapText="1"/>
    </xf>
    <xf numFmtId="0" fontId="40" fillId="0" borderId="3" xfId="277" applyFont="1" applyBorder="1" applyAlignment="1">
      <alignment horizontal="center" vertical="center"/>
    </xf>
    <xf numFmtId="0" fontId="41" fillId="0" borderId="11" xfId="680" applyFont="1" applyBorder="1" applyAlignment="1">
      <alignment horizontal="center" vertical="center" wrapText="1"/>
    </xf>
    <xf numFmtId="0" fontId="41" fillId="0" borderId="11" xfId="680" applyFont="1" applyBorder="1" applyAlignment="1">
      <alignment vertical="center" wrapText="1"/>
    </xf>
    <xf numFmtId="0" fontId="41" fillId="0" borderId="3" xfId="680" applyFont="1" applyBorder="1" applyAlignment="1">
      <alignment horizontal="center" vertical="center" wrapText="1"/>
    </xf>
    <xf numFmtId="0" fontId="41" fillId="0" borderId="3" xfId="680" applyFont="1" applyBorder="1" applyAlignment="1">
      <alignment vertical="center" wrapText="1"/>
    </xf>
    <xf numFmtId="1" fontId="41" fillId="0" borderId="11" xfId="277" applyNumberFormat="1" applyFont="1" applyBorder="1" applyAlignment="1">
      <alignment horizontal="center" vertical="center"/>
    </xf>
    <xf numFmtId="49" fontId="41" fillId="0" borderId="11" xfId="277" applyNumberFormat="1" applyFont="1" applyBorder="1" applyAlignment="1">
      <alignment horizontal="center" vertical="center" wrapText="1"/>
    </xf>
    <xf numFmtId="4" fontId="41" fillId="0" borderId="11" xfId="680" applyNumberFormat="1" applyFont="1" applyBorder="1" applyAlignment="1">
      <alignment vertical="center" wrapText="1"/>
    </xf>
    <xf numFmtId="4" fontId="41" fillId="0" borderId="11" xfId="277" applyNumberFormat="1" applyFont="1" applyBorder="1" applyAlignment="1">
      <alignment horizontal="center" vertical="center"/>
    </xf>
    <xf numFmtId="1" fontId="41" fillId="0" borderId="3" xfId="680" applyNumberFormat="1" applyFont="1" applyBorder="1" applyAlignment="1">
      <alignment horizontal="center" vertical="center"/>
    </xf>
    <xf numFmtId="49" fontId="41" fillId="0" borderId="3" xfId="680" applyNumberFormat="1" applyFont="1" applyBorder="1" applyAlignment="1">
      <alignment horizontal="center" vertical="center" wrapText="1"/>
    </xf>
    <xf numFmtId="4" fontId="41" fillId="0" borderId="3" xfId="680" applyNumberFormat="1" applyFont="1" applyBorder="1" applyAlignment="1">
      <alignment vertical="center" wrapText="1"/>
    </xf>
    <xf numFmtId="4" fontId="41" fillId="0" borderId="3" xfId="680" applyNumberFormat="1" applyFont="1" applyBorder="1" applyAlignment="1">
      <alignment horizontal="center" vertical="center"/>
    </xf>
    <xf numFmtId="0" fontId="41" fillId="0" borderId="11" xfId="528" applyFont="1" applyBorder="1" applyAlignment="1">
      <alignment vertical="center" wrapText="1"/>
    </xf>
    <xf numFmtId="0" fontId="41" fillId="0" borderId="11" xfId="528" applyFont="1" applyBorder="1" applyAlignment="1">
      <alignment horizontal="center" vertical="center"/>
    </xf>
    <xf numFmtId="0" fontId="41" fillId="0" borderId="11" xfId="528" applyFont="1" applyBorder="1" applyAlignment="1">
      <alignment horizontal="center" vertical="center" wrapText="1"/>
    </xf>
    <xf numFmtId="0" fontId="41" fillId="0" borderId="11" xfId="277" applyFont="1" applyBorder="1" applyAlignment="1">
      <alignment vertical="center" wrapText="1"/>
    </xf>
    <xf numFmtId="0" fontId="41" fillId="0" borderId="11" xfId="277" applyFont="1" applyBorder="1" applyAlignment="1">
      <alignment horizontal="center" vertical="center"/>
    </xf>
    <xf numFmtId="0" fontId="41" fillId="0" borderId="11" xfId="0" applyFont="1" applyBorder="1" applyAlignment="1">
      <alignment vertical="center" wrapText="1"/>
    </xf>
    <xf numFmtId="179" fontId="41" fillId="0" borderId="3" xfId="0" applyNumberFormat="1" applyFont="1" applyBorder="1" applyAlignment="1">
      <alignment vertical="center" wrapText="1"/>
    </xf>
    <xf numFmtId="0" fontId="41" fillId="0" borderId="11" xfId="314" applyFont="1" applyBorder="1" applyAlignment="1">
      <alignment horizontal="center" vertical="center"/>
    </xf>
    <xf numFmtId="49" fontId="41" fillId="0" borderId="11" xfId="0" applyNumberFormat="1" applyFont="1" applyBorder="1" applyAlignment="1">
      <alignment horizontal="center" vertical="center" wrapText="1"/>
    </xf>
    <xf numFmtId="179" fontId="41" fillId="0" borderId="12" xfId="0" applyNumberFormat="1" applyFont="1" applyBorder="1" applyAlignment="1">
      <alignment horizontal="center" vertical="center"/>
    </xf>
    <xf numFmtId="0" fontId="40" fillId="0" borderId="3" xfId="277" applyFont="1" applyBorder="1" applyAlignment="1">
      <alignment vertical="center"/>
    </xf>
    <xf numFmtId="173" fontId="41" fillId="0" borderId="3" xfId="183" applyFont="1" applyBorder="1" applyAlignment="1">
      <alignment horizontal="center" vertical="center" wrapText="1"/>
    </xf>
    <xf numFmtId="173" fontId="41" fillId="0" borderId="3" xfId="183" applyFont="1" applyBorder="1" applyAlignment="1">
      <alignment horizontal="center" vertical="center"/>
    </xf>
    <xf numFmtId="173" fontId="41" fillId="0" borderId="11" xfId="183" applyFont="1" applyBorder="1" applyAlignment="1">
      <alignment horizontal="center" vertical="center"/>
    </xf>
    <xf numFmtId="173" fontId="41" fillId="0" borderId="11" xfId="183" applyFont="1" applyBorder="1" applyAlignment="1">
      <alignment horizontal="center" vertical="center" wrapText="1"/>
    </xf>
    <xf numFmtId="173" fontId="41" fillId="0" borderId="3" xfId="183" applyFont="1" applyFill="1" applyBorder="1" applyAlignment="1">
      <alignment horizontal="center" vertical="center"/>
    </xf>
    <xf numFmtId="173" fontId="41" fillId="0" borderId="12" xfId="183" applyFont="1" applyBorder="1" applyAlignment="1">
      <alignment horizontal="center" vertical="center"/>
    </xf>
    <xf numFmtId="173" fontId="41" fillId="0" borderId="3" xfId="183" applyFont="1" applyBorder="1" applyAlignment="1">
      <alignment horizontal="center"/>
    </xf>
    <xf numFmtId="173" fontId="45" fillId="0" borderId="3" xfId="183" applyFont="1" applyBorder="1" applyAlignment="1">
      <alignment horizontal="center"/>
    </xf>
    <xf numFmtId="173" fontId="45" fillId="0" borderId="3" xfId="183" applyFont="1" applyBorder="1" applyAlignment="1">
      <alignment horizontal="center" vertical="center"/>
    </xf>
    <xf numFmtId="173" fontId="46" fillId="0" borderId="3" xfId="183" applyFont="1" applyBorder="1" applyAlignment="1">
      <alignment horizontal="left"/>
    </xf>
    <xf numFmtId="173" fontId="46" fillId="0" borderId="3" xfId="183" applyFont="1" applyBorder="1" applyAlignment="1">
      <alignment horizontal="center" vertical="center"/>
    </xf>
    <xf numFmtId="179" fontId="40" fillId="0" borderId="12" xfId="0" applyNumberFormat="1" applyFont="1" applyBorder="1" applyAlignment="1">
      <alignment horizontal="center" vertical="center" wrapText="1"/>
    </xf>
    <xf numFmtId="1" fontId="41" fillId="0" borderId="3" xfId="0" applyNumberFormat="1" applyFont="1" applyBorder="1" applyAlignment="1">
      <alignment horizontal="center" vertical="center"/>
    </xf>
    <xf numFmtId="0" fontId="41" fillId="0" borderId="3" xfId="277" applyFont="1" applyBorder="1" applyAlignment="1">
      <alignment vertical="center"/>
    </xf>
    <xf numFmtId="0" fontId="41" fillId="0" borderId="13" xfId="277" applyFont="1" applyBorder="1" applyAlignment="1">
      <alignment horizontal="center" vertical="center" wrapText="1"/>
    </xf>
    <xf numFmtId="0" fontId="41" fillId="0" borderId="13" xfId="0" applyFont="1" applyBorder="1" applyAlignment="1">
      <alignment horizontal="center" vertical="center" wrapText="1"/>
    </xf>
    <xf numFmtId="173" fontId="40" fillId="0" borderId="3" xfId="183" applyFont="1" applyBorder="1" applyAlignment="1">
      <alignment horizontal="center" vertical="center"/>
    </xf>
    <xf numFmtId="0" fontId="40" fillId="0" borderId="0" xfId="277" applyFont="1" applyAlignment="1">
      <alignment horizontal="center"/>
    </xf>
    <xf numFmtId="0" fontId="40" fillId="0" borderId="0" xfId="277" applyFont="1" applyAlignment="1">
      <alignment horizontal="center" vertical="center"/>
    </xf>
  </cellXfs>
  <cellStyles count="687">
    <cellStyle name="_x000d__x000a_JournalTemplate=C:\COMFO\CTALK\JOURSTD.TPL_x000d__x000a_LbStateAddress=3 3 0 251 1 89 2 311_x000d__x000a_LbStateJou" xfId="1" xr:uid="{00000000-0005-0000-0000-000000000000}"/>
    <cellStyle name="20% - Accent1" xfId="2" xr:uid="{00000000-0005-0000-0000-000001000000}"/>
    <cellStyle name="20% - Accent1 2" xfId="3" xr:uid="{00000000-0005-0000-0000-000002000000}"/>
    <cellStyle name="20% - Accent1 3" xfId="4" xr:uid="{00000000-0005-0000-0000-000003000000}"/>
    <cellStyle name="20% - Accent1 4" xfId="5" xr:uid="{00000000-0005-0000-0000-000004000000}"/>
    <cellStyle name="20% - Accent1 5" xfId="6" xr:uid="{00000000-0005-0000-0000-000005000000}"/>
    <cellStyle name="20% - Accent1 6" xfId="7" xr:uid="{00000000-0005-0000-0000-000006000000}"/>
    <cellStyle name="20% - Accent1_13-06Kapan-2 avag---dproc" xfId="8" xr:uid="{00000000-0005-0000-0000-000007000000}"/>
    <cellStyle name="20% - Accent2" xfId="9" xr:uid="{00000000-0005-0000-0000-000008000000}"/>
    <cellStyle name="20% - Accent2 2" xfId="10" xr:uid="{00000000-0005-0000-0000-000009000000}"/>
    <cellStyle name="20% - Accent2 3" xfId="11" xr:uid="{00000000-0005-0000-0000-00000A000000}"/>
    <cellStyle name="20% - Accent2 4" xfId="12" xr:uid="{00000000-0005-0000-0000-00000B000000}"/>
    <cellStyle name="20% - Accent2 5" xfId="13" xr:uid="{00000000-0005-0000-0000-00000C000000}"/>
    <cellStyle name="20% - Accent2 6" xfId="14" xr:uid="{00000000-0005-0000-0000-00000D000000}"/>
    <cellStyle name="20% - Accent2_13-06Kapan-2 avag---dproc" xfId="15" xr:uid="{00000000-0005-0000-0000-00000E000000}"/>
    <cellStyle name="20% - Accent3" xfId="16" xr:uid="{00000000-0005-0000-0000-00000F000000}"/>
    <cellStyle name="20% - Accent3 2" xfId="17" xr:uid="{00000000-0005-0000-0000-000010000000}"/>
    <cellStyle name="20% - Accent3 3" xfId="18" xr:uid="{00000000-0005-0000-0000-000011000000}"/>
    <cellStyle name="20% - Accent3 4" xfId="19" xr:uid="{00000000-0005-0000-0000-000012000000}"/>
    <cellStyle name="20% - Accent3 5" xfId="20" xr:uid="{00000000-0005-0000-0000-000013000000}"/>
    <cellStyle name="20% - Accent3 6" xfId="21" xr:uid="{00000000-0005-0000-0000-000014000000}"/>
    <cellStyle name="20% - Accent3_13-06Kapan-2 avag---dproc" xfId="22" xr:uid="{00000000-0005-0000-0000-000015000000}"/>
    <cellStyle name="20% - Accent4" xfId="23" xr:uid="{00000000-0005-0000-0000-000016000000}"/>
    <cellStyle name="20% - Accent4 2" xfId="24" xr:uid="{00000000-0005-0000-0000-000017000000}"/>
    <cellStyle name="20% - Accent4 3" xfId="25" xr:uid="{00000000-0005-0000-0000-000018000000}"/>
    <cellStyle name="20% - Accent4 4" xfId="26" xr:uid="{00000000-0005-0000-0000-000019000000}"/>
    <cellStyle name="20% - Accent4 5" xfId="27" xr:uid="{00000000-0005-0000-0000-00001A000000}"/>
    <cellStyle name="20% - Accent4 6" xfId="28" xr:uid="{00000000-0005-0000-0000-00001B000000}"/>
    <cellStyle name="20% - Accent4_13-06Kapan-2 avag---dproc" xfId="29" xr:uid="{00000000-0005-0000-0000-00001C000000}"/>
    <cellStyle name="20% - Accent5" xfId="30" xr:uid="{00000000-0005-0000-0000-00001D000000}"/>
    <cellStyle name="20% - Accent5 2" xfId="31" xr:uid="{00000000-0005-0000-0000-00001E000000}"/>
    <cellStyle name="20% - Accent5 3" xfId="32" xr:uid="{00000000-0005-0000-0000-00001F000000}"/>
    <cellStyle name="20% - Accent5 4" xfId="33" xr:uid="{00000000-0005-0000-0000-000020000000}"/>
    <cellStyle name="20% - Accent5 5" xfId="34" xr:uid="{00000000-0005-0000-0000-000021000000}"/>
    <cellStyle name="20% - Accent5 6" xfId="35" xr:uid="{00000000-0005-0000-0000-000022000000}"/>
    <cellStyle name="20% - Accent5_13-06Kapan-2 avag---dproc" xfId="36" xr:uid="{00000000-0005-0000-0000-000023000000}"/>
    <cellStyle name="20% - Accent6" xfId="37" xr:uid="{00000000-0005-0000-0000-000024000000}"/>
    <cellStyle name="20% - Accent6 2" xfId="38" xr:uid="{00000000-0005-0000-0000-000025000000}"/>
    <cellStyle name="20% - Accent6 3" xfId="39" xr:uid="{00000000-0005-0000-0000-000026000000}"/>
    <cellStyle name="20% - Accent6 4" xfId="40" xr:uid="{00000000-0005-0000-0000-000027000000}"/>
    <cellStyle name="20% - Accent6 5" xfId="41" xr:uid="{00000000-0005-0000-0000-000028000000}"/>
    <cellStyle name="20% - Accent6 6" xfId="42" xr:uid="{00000000-0005-0000-0000-000029000000}"/>
    <cellStyle name="20% - Accent6_13-06Kapan-2 avag---dproc" xfId="43" xr:uid="{00000000-0005-0000-0000-00002A000000}"/>
    <cellStyle name="40% - Accent1" xfId="44" xr:uid="{00000000-0005-0000-0000-00002B000000}"/>
    <cellStyle name="40% - Accent1 2" xfId="45" xr:uid="{00000000-0005-0000-0000-00002C000000}"/>
    <cellStyle name="40% - Accent1 3" xfId="46" xr:uid="{00000000-0005-0000-0000-00002D000000}"/>
    <cellStyle name="40% - Accent1 4" xfId="47" xr:uid="{00000000-0005-0000-0000-00002E000000}"/>
    <cellStyle name="40% - Accent1 5" xfId="48" xr:uid="{00000000-0005-0000-0000-00002F000000}"/>
    <cellStyle name="40% - Accent1 6" xfId="49" xr:uid="{00000000-0005-0000-0000-000030000000}"/>
    <cellStyle name="40% - Accent1_13-06Kapan-2 avag---dproc" xfId="50" xr:uid="{00000000-0005-0000-0000-000031000000}"/>
    <cellStyle name="40% - Accent2" xfId="51" xr:uid="{00000000-0005-0000-0000-000032000000}"/>
    <cellStyle name="40% - Accent2 2" xfId="52" xr:uid="{00000000-0005-0000-0000-000033000000}"/>
    <cellStyle name="40% - Accent2 3" xfId="53" xr:uid="{00000000-0005-0000-0000-000034000000}"/>
    <cellStyle name="40% - Accent2 4" xfId="54" xr:uid="{00000000-0005-0000-0000-000035000000}"/>
    <cellStyle name="40% - Accent2 5" xfId="55" xr:uid="{00000000-0005-0000-0000-000036000000}"/>
    <cellStyle name="40% - Accent2 6" xfId="56" xr:uid="{00000000-0005-0000-0000-000037000000}"/>
    <cellStyle name="40% - Accent2_13-06Kapan-2 avag---dproc" xfId="57" xr:uid="{00000000-0005-0000-0000-000038000000}"/>
    <cellStyle name="40% - Accent3" xfId="58" xr:uid="{00000000-0005-0000-0000-000039000000}"/>
    <cellStyle name="40% - Accent3 2" xfId="59" xr:uid="{00000000-0005-0000-0000-00003A000000}"/>
    <cellStyle name="40% - Accent3 3" xfId="60" xr:uid="{00000000-0005-0000-0000-00003B000000}"/>
    <cellStyle name="40% - Accent3 4" xfId="61" xr:uid="{00000000-0005-0000-0000-00003C000000}"/>
    <cellStyle name="40% - Accent3 5" xfId="62" xr:uid="{00000000-0005-0000-0000-00003D000000}"/>
    <cellStyle name="40% - Accent3 6" xfId="63" xr:uid="{00000000-0005-0000-0000-00003E000000}"/>
    <cellStyle name="40% - Accent3_13-06Kapan-2 avag---dproc" xfId="64" xr:uid="{00000000-0005-0000-0000-00003F000000}"/>
    <cellStyle name="40% - Accent4" xfId="65" xr:uid="{00000000-0005-0000-0000-000040000000}"/>
    <cellStyle name="40% - Accent4 2" xfId="66" xr:uid="{00000000-0005-0000-0000-000041000000}"/>
    <cellStyle name="40% - Accent4 3" xfId="67" xr:uid="{00000000-0005-0000-0000-000042000000}"/>
    <cellStyle name="40% - Accent4 4" xfId="68" xr:uid="{00000000-0005-0000-0000-000043000000}"/>
    <cellStyle name="40% - Accent4 5" xfId="69" xr:uid="{00000000-0005-0000-0000-000044000000}"/>
    <cellStyle name="40% - Accent4 6" xfId="70" xr:uid="{00000000-0005-0000-0000-000045000000}"/>
    <cellStyle name="40% - Accent4_13-06Kapan-2 avag---dproc" xfId="71" xr:uid="{00000000-0005-0000-0000-000046000000}"/>
    <cellStyle name="40% - Accent5" xfId="72" xr:uid="{00000000-0005-0000-0000-000047000000}"/>
    <cellStyle name="40% - Accent5 2" xfId="73" xr:uid="{00000000-0005-0000-0000-000048000000}"/>
    <cellStyle name="40% - Accent5 3" xfId="74" xr:uid="{00000000-0005-0000-0000-000049000000}"/>
    <cellStyle name="40% - Accent5 4" xfId="75" xr:uid="{00000000-0005-0000-0000-00004A000000}"/>
    <cellStyle name="40% - Accent5 5" xfId="76" xr:uid="{00000000-0005-0000-0000-00004B000000}"/>
    <cellStyle name="40% - Accent5 6" xfId="77" xr:uid="{00000000-0005-0000-0000-00004C000000}"/>
    <cellStyle name="40% - Accent5_13-06Kapan-2 avag---dproc" xfId="78" xr:uid="{00000000-0005-0000-0000-00004D000000}"/>
    <cellStyle name="40% - Accent6" xfId="79" xr:uid="{00000000-0005-0000-0000-00004E000000}"/>
    <cellStyle name="40% - Accent6 2" xfId="80" xr:uid="{00000000-0005-0000-0000-00004F000000}"/>
    <cellStyle name="40% - Accent6 3" xfId="81" xr:uid="{00000000-0005-0000-0000-000050000000}"/>
    <cellStyle name="40% - Accent6 4" xfId="82" xr:uid="{00000000-0005-0000-0000-000051000000}"/>
    <cellStyle name="40% - Accent6 5" xfId="83" xr:uid="{00000000-0005-0000-0000-000052000000}"/>
    <cellStyle name="40% - Accent6 6" xfId="84" xr:uid="{00000000-0005-0000-0000-000053000000}"/>
    <cellStyle name="40% - Accent6_13-06Kapan-2 avag---dproc" xfId="85" xr:uid="{00000000-0005-0000-0000-000054000000}"/>
    <cellStyle name="60% - Accent1" xfId="86" xr:uid="{00000000-0005-0000-0000-000055000000}"/>
    <cellStyle name="60% - Accent1 2" xfId="87" xr:uid="{00000000-0005-0000-0000-000056000000}"/>
    <cellStyle name="60% - Accent1 3" xfId="88" xr:uid="{00000000-0005-0000-0000-000057000000}"/>
    <cellStyle name="60% - Accent1 4" xfId="89" xr:uid="{00000000-0005-0000-0000-000058000000}"/>
    <cellStyle name="60% - Accent1 5" xfId="90" xr:uid="{00000000-0005-0000-0000-000059000000}"/>
    <cellStyle name="60% - Accent1 6" xfId="91" xr:uid="{00000000-0005-0000-0000-00005A000000}"/>
    <cellStyle name="60% - Accent2" xfId="92" xr:uid="{00000000-0005-0000-0000-00005B000000}"/>
    <cellStyle name="60% - Accent2 2" xfId="93" xr:uid="{00000000-0005-0000-0000-00005C000000}"/>
    <cellStyle name="60% - Accent2 3" xfId="94" xr:uid="{00000000-0005-0000-0000-00005D000000}"/>
    <cellStyle name="60% - Accent2 4" xfId="95" xr:uid="{00000000-0005-0000-0000-00005E000000}"/>
    <cellStyle name="60% - Accent2 5" xfId="96" xr:uid="{00000000-0005-0000-0000-00005F000000}"/>
    <cellStyle name="60% - Accent2 6" xfId="97" xr:uid="{00000000-0005-0000-0000-000060000000}"/>
    <cellStyle name="60% - Accent3" xfId="98" xr:uid="{00000000-0005-0000-0000-000061000000}"/>
    <cellStyle name="60% - Accent3 2" xfId="99" xr:uid="{00000000-0005-0000-0000-000062000000}"/>
    <cellStyle name="60% - Accent3 3" xfId="100" xr:uid="{00000000-0005-0000-0000-000063000000}"/>
    <cellStyle name="60% - Accent3 4" xfId="101" xr:uid="{00000000-0005-0000-0000-000064000000}"/>
    <cellStyle name="60% - Accent3 5" xfId="102" xr:uid="{00000000-0005-0000-0000-000065000000}"/>
    <cellStyle name="60% - Accent3 6" xfId="103" xr:uid="{00000000-0005-0000-0000-000066000000}"/>
    <cellStyle name="60% - Accent4" xfId="104" xr:uid="{00000000-0005-0000-0000-000067000000}"/>
    <cellStyle name="60% - Accent4 2" xfId="105" xr:uid="{00000000-0005-0000-0000-000068000000}"/>
    <cellStyle name="60% - Accent4 3" xfId="106" xr:uid="{00000000-0005-0000-0000-000069000000}"/>
    <cellStyle name="60% - Accent4 4" xfId="107" xr:uid="{00000000-0005-0000-0000-00006A000000}"/>
    <cellStyle name="60% - Accent4 5" xfId="108" xr:uid="{00000000-0005-0000-0000-00006B000000}"/>
    <cellStyle name="60% - Accent4 6" xfId="109" xr:uid="{00000000-0005-0000-0000-00006C000000}"/>
    <cellStyle name="60% - Accent5" xfId="110" xr:uid="{00000000-0005-0000-0000-00006D000000}"/>
    <cellStyle name="60% - Accent5 2" xfId="111" xr:uid="{00000000-0005-0000-0000-00006E000000}"/>
    <cellStyle name="60% - Accent5 3" xfId="112" xr:uid="{00000000-0005-0000-0000-00006F000000}"/>
    <cellStyle name="60% - Accent5 4" xfId="113" xr:uid="{00000000-0005-0000-0000-000070000000}"/>
    <cellStyle name="60% - Accent5 5" xfId="114" xr:uid="{00000000-0005-0000-0000-000071000000}"/>
    <cellStyle name="60% - Accent5 6" xfId="115" xr:uid="{00000000-0005-0000-0000-000072000000}"/>
    <cellStyle name="60% - Accent6" xfId="116" xr:uid="{00000000-0005-0000-0000-000073000000}"/>
    <cellStyle name="60% - Accent6 2" xfId="117" xr:uid="{00000000-0005-0000-0000-000074000000}"/>
    <cellStyle name="60% - Accent6 3" xfId="118" xr:uid="{00000000-0005-0000-0000-000075000000}"/>
    <cellStyle name="60% - Accent6 4" xfId="119" xr:uid="{00000000-0005-0000-0000-000076000000}"/>
    <cellStyle name="60% - Accent6 5" xfId="120" xr:uid="{00000000-0005-0000-0000-000077000000}"/>
    <cellStyle name="60% - Accent6 6" xfId="121" xr:uid="{00000000-0005-0000-0000-000078000000}"/>
    <cellStyle name="Accent1" xfId="122" xr:uid="{00000000-0005-0000-0000-000079000000}"/>
    <cellStyle name="Accent1 2" xfId="123" xr:uid="{00000000-0005-0000-0000-00007A000000}"/>
    <cellStyle name="Accent1 3" xfId="124" xr:uid="{00000000-0005-0000-0000-00007B000000}"/>
    <cellStyle name="Accent1 4" xfId="125" xr:uid="{00000000-0005-0000-0000-00007C000000}"/>
    <cellStyle name="Accent1 5" xfId="126" xr:uid="{00000000-0005-0000-0000-00007D000000}"/>
    <cellStyle name="Accent1 6" xfId="127" xr:uid="{00000000-0005-0000-0000-00007E000000}"/>
    <cellStyle name="Accent2" xfId="128" xr:uid="{00000000-0005-0000-0000-00007F000000}"/>
    <cellStyle name="Accent2 2" xfId="129" xr:uid="{00000000-0005-0000-0000-000080000000}"/>
    <cellStyle name="Accent2 3" xfId="130" xr:uid="{00000000-0005-0000-0000-000081000000}"/>
    <cellStyle name="Accent2 4" xfId="131" xr:uid="{00000000-0005-0000-0000-000082000000}"/>
    <cellStyle name="Accent2 5" xfId="132" xr:uid="{00000000-0005-0000-0000-000083000000}"/>
    <cellStyle name="Accent2 6" xfId="133" xr:uid="{00000000-0005-0000-0000-000084000000}"/>
    <cellStyle name="Accent3" xfId="134" xr:uid="{00000000-0005-0000-0000-000085000000}"/>
    <cellStyle name="Accent3 2" xfId="135" xr:uid="{00000000-0005-0000-0000-000086000000}"/>
    <cellStyle name="Accent3 3" xfId="136" xr:uid="{00000000-0005-0000-0000-000087000000}"/>
    <cellStyle name="Accent3 4" xfId="137" xr:uid="{00000000-0005-0000-0000-000088000000}"/>
    <cellStyle name="Accent3 5" xfId="138" xr:uid="{00000000-0005-0000-0000-000089000000}"/>
    <cellStyle name="Accent3 6" xfId="139" xr:uid="{00000000-0005-0000-0000-00008A000000}"/>
    <cellStyle name="Accent4" xfId="140" xr:uid="{00000000-0005-0000-0000-00008B000000}"/>
    <cellStyle name="Accent4 2" xfId="141" xr:uid="{00000000-0005-0000-0000-00008C000000}"/>
    <cellStyle name="Accent4 3" xfId="142" xr:uid="{00000000-0005-0000-0000-00008D000000}"/>
    <cellStyle name="Accent4 4" xfId="143" xr:uid="{00000000-0005-0000-0000-00008E000000}"/>
    <cellStyle name="Accent4 5" xfId="144" xr:uid="{00000000-0005-0000-0000-00008F000000}"/>
    <cellStyle name="Accent4 6" xfId="145" xr:uid="{00000000-0005-0000-0000-000090000000}"/>
    <cellStyle name="Accent5" xfId="146" xr:uid="{00000000-0005-0000-0000-000091000000}"/>
    <cellStyle name="Accent5 2" xfId="147" xr:uid="{00000000-0005-0000-0000-000092000000}"/>
    <cellStyle name="Accent5 3" xfId="148" xr:uid="{00000000-0005-0000-0000-000093000000}"/>
    <cellStyle name="Accent5 4" xfId="149" xr:uid="{00000000-0005-0000-0000-000094000000}"/>
    <cellStyle name="Accent5 5" xfId="150" xr:uid="{00000000-0005-0000-0000-000095000000}"/>
    <cellStyle name="Accent5 6" xfId="151" xr:uid="{00000000-0005-0000-0000-000096000000}"/>
    <cellStyle name="Accent6" xfId="152" xr:uid="{00000000-0005-0000-0000-000097000000}"/>
    <cellStyle name="Accent6 2" xfId="153" xr:uid="{00000000-0005-0000-0000-000098000000}"/>
    <cellStyle name="Accent6 3" xfId="154" xr:uid="{00000000-0005-0000-0000-000099000000}"/>
    <cellStyle name="Accent6 4" xfId="155" xr:uid="{00000000-0005-0000-0000-00009A000000}"/>
    <cellStyle name="Accent6 5" xfId="156" xr:uid="{00000000-0005-0000-0000-00009B000000}"/>
    <cellStyle name="Accent6 6" xfId="157" xr:uid="{00000000-0005-0000-0000-00009C000000}"/>
    <cellStyle name="Bad" xfId="158" xr:uid="{00000000-0005-0000-0000-00009D000000}"/>
    <cellStyle name="Bad 2" xfId="159" xr:uid="{00000000-0005-0000-0000-00009E000000}"/>
    <cellStyle name="Bad 3" xfId="160" xr:uid="{00000000-0005-0000-0000-00009F000000}"/>
    <cellStyle name="Bad 4" xfId="161" xr:uid="{00000000-0005-0000-0000-0000A0000000}"/>
    <cellStyle name="Bad 5" xfId="162" xr:uid="{00000000-0005-0000-0000-0000A1000000}"/>
    <cellStyle name="Bad 6" xfId="163" xr:uid="{00000000-0005-0000-0000-0000A2000000}"/>
    <cellStyle name="Calculation" xfId="164" xr:uid="{00000000-0005-0000-0000-0000A3000000}"/>
    <cellStyle name="Calculation 2" xfId="165" xr:uid="{00000000-0005-0000-0000-0000A4000000}"/>
    <cellStyle name="Calculation 2 2" xfId="166" xr:uid="{00000000-0005-0000-0000-0000A5000000}"/>
    <cellStyle name="Calculation 3" xfId="167" xr:uid="{00000000-0005-0000-0000-0000A6000000}"/>
    <cellStyle name="Calculation 3 2" xfId="168" xr:uid="{00000000-0005-0000-0000-0000A7000000}"/>
    <cellStyle name="Calculation 4" xfId="169" xr:uid="{00000000-0005-0000-0000-0000A8000000}"/>
    <cellStyle name="Calculation 4 2" xfId="170" xr:uid="{00000000-0005-0000-0000-0000A9000000}"/>
    <cellStyle name="Calculation 5" xfId="171" xr:uid="{00000000-0005-0000-0000-0000AA000000}"/>
    <cellStyle name="Calculation 5 2" xfId="172" xr:uid="{00000000-0005-0000-0000-0000AB000000}"/>
    <cellStyle name="Calculation 6" xfId="173" xr:uid="{00000000-0005-0000-0000-0000AC000000}"/>
    <cellStyle name="Calculation 7" xfId="174" xr:uid="{00000000-0005-0000-0000-0000AD000000}"/>
    <cellStyle name="Calculation_Ohanavan 4444 cavalner" xfId="175" xr:uid="{00000000-0005-0000-0000-0000AE000000}"/>
    <cellStyle name="Check Cell" xfId="176" xr:uid="{00000000-0005-0000-0000-0000AF000000}"/>
    <cellStyle name="Check Cell 2" xfId="177" xr:uid="{00000000-0005-0000-0000-0000B0000000}"/>
    <cellStyle name="Check Cell 3" xfId="178" xr:uid="{00000000-0005-0000-0000-0000B1000000}"/>
    <cellStyle name="Check Cell 4" xfId="179" xr:uid="{00000000-0005-0000-0000-0000B2000000}"/>
    <cellStyle name="Check Cell 5" xfId="180" xr:uid="{00000000-0005-0000-0000-0000B3000000}"/>
    <cellStyle name="Check Cell 6" xfId="181" xr:uid="{00000000-0005-0000-0000-0000B4000000}"/>
    <cellStyle name="Check Cell_Ohanavan 4444 cavalner" xfId="182" xr:uid="{00000000-0005-0000-0000-0000B5000000}"/>
    <cellStyle name="Comma 10" xfId="686" xr:uid="{6FCEDCA1-8B5D-4A43-A3B2-C97B0850C61F}"/>
    <cellStyle name="Comma 2" xfId="184" xr:uid="{00000000-0005-0000-0000-0000B6000000}"/>
    <cellStyle name="Comma 2 2" xfId="185" xr:uid="{00000000-0005-0000-0000-0000B7000000}"/>
    <cellStyle name="Comma 2 3" xfId="186" xr:uid="{00000000-0005-0000-0000-0000B8000000}"/>
    <cellStyle name="Comma 2 4" xfId="187" xr:uid="{00000000-0005-0000-0000-0000B9000000}"/>
    <cellStyle name="Comma 2 5" xfId="656" xr:uid="{00000000-0005-0000-0000-0000BA000000}"/>
    <cellStyle name="Comma 3" xfId="188" xr:uid="{00000000-0005-0000-0000-0000BB000000}"/>
    <cellStyle name="Comma 3 2" xfId="189" xr:uid="{00000000-0005-0000-0000-0000BC000000}"/>
    <cellStyle name="Comma 3 3" xfId="190" xr:uid="{00000000-0005-0000-0000-0000BD000000}"/>
    <cellStyle name="Comma 3 4" xfId="657" xr:uid="{00000000-0005-0000-0000-0000BE000000}"/>
    <cellStyle name="Comma 4" xfId="191" xr:uid="{00000000-0005-0000-0000-0000BF000000}"/>
    <cellStyle name="Comma 4 2" xfId="192" xr:uid="{00000000-0005-0000-0000-0000C0000000}"/>
    <cellStyle name="Comma 4 3" xfId="193" xr:uid="{00000000-0005-0000-0000-0000C1000000}"/>
    <cellStyle name="Comma 4 4" xfId="658" xr:uid="{00000000-0005-0000-0000-0000C2000000}"/>
    <cellStyle name="Comma 5" xfId="194" xr:uid="{00000000-0005-0000-0000-0000C3000000}"/>
    <cellStyle name="Comma 5 2" xfId="195" xr:uid="{00000000-0005-0000-0000-0000C4000000}"/>
    <cellStyle name="Comma 5 3" xfId="196" xr:uid="{00000000-0005-0000-0000-0000C5000000}"/>
    <cellStyle name="Comma 6" xfId="197" xr:uid="{00000000-0005-0000-0000-0000C6000000}"/>
    <cellStyle name="Comma 6 2" xfId="198" xr:uid="{00000000-0005-0000-0000-0000C7000000}"/>
    <cellStyle name="Comma 6 3" xfId="199" xr:uid="{00000000-0005-0000-0000-0000C8000000}"/>
    <cellStyle name="Comma 6 4" xfId="200" xr:uid="{00000000-0005-0000-0000-0000C9000000}"/>
    <cellStyle name="Comma 6_Ohanavan 4444 cavalner" xfId="201" xr:uid="{00000000-0005-0000-0000-0000CA000000}"/>
    <cellStyle name="Comma 7" xfId="684" xr:uid="{D59C42A2-CFE7-4A4E-AE48-4E8817B3BA95}"/>
    <cellStyle name="Comma 9" xfId="682" xr:uid="{00000000-0005-0000-0000-0000CB000000}"/>
    <cellStyle name="Comma 9 2" xfId="685" xr:uid="{D9245130-4088-4DBC-A583-89EE8614816F}"/>
    <cellStyle name="Currency 2" xfId="202" xr:uid="{00000000-0005-0000-0000-0000CC000000}"/>
    <cellStyle name="Currency 2 2" xfId="203" xr:uid="{00000000-0005-0000-0000-0000CD000000}"/>
    <cellStyle name="Currency 2 3" xfId="204" xr:uid="{00000000-0005-0000-0000-0000CE000000}"/>
    <cellStyle name="Currency 2 4" xfId="205" xr:uid="{00000000-0005-0000-0000-0000CF000000}"/>
    <cellStyle name="Currency 3" xfId="206" xr:uid="{00000000-0005-0000-0000-0000D0000000}"/>
    <cellStyle name="Currency 3 2" xfId="207" xr:uid="{00000000-0005-0000-0000-0000D1000000}"/>
    <cellStyle name="Currency 3 3" xfId="208" xr:uid="{00000000-0005-0000-0000-0000D2000000}"/>
    <cellStyle name="Currency 4" xfId="209" xr:uid="{00000000-0005-0000-0000-0000D3000000}"/>
    <cellStyle name="edRascen" xfId="210" xr:uid="{00000000-0005-0000-0000-0000D4000000}"/>
    <cellStyle name="edRascen 2" xfId="211" xr:uid="{00000000-0005-0000-0000-0000D5000000}"/>
    <cellStyle name="edRascen_2-2" xfId="212" xr:uid="{00000000-0005-0000-0000-0000D6000000}"/>
    <cellStyle name="Explanatory Text" xfId="213" xr:uid="{00000000-0005-0000-0000-0000D7000000}"/>
    <cellStyle name="Explanatory Text 2" xfId="214" xr:uid="{00000000-0005-0000-0000-0000D8000000}"/>
    <cellStyle name="Explanatory Text 3" xfId="215" xr:uid="{00000000-0005-0000-0000-0000D9000000}"/>
    <cellStyle name="Explanatory Text 4" xfId="216" xr:uid="{00000000-0005-0000-0000-0000DA000000}"/>
    <cellStyle name="Explanatory Text 5" xfId="217" xr:uid="{00000000-0005-0000-0000-0000DB000000}"/>
    <cellStyle name="Explanatory Text 6" xfId="218" xr:uid="{00000000-0005-0000-0000-0000DC000000}"/>
    <cellStyle name="Good" xfId="219" xr:uid="{00000000-0005-0000-0000-0000DD000000}"/>
    <cellStyle name="Good 2" xfId="220" xr:uid="{00000000-0005-0000-0000-0000DE000000}"/>
    <cellStyle name="Good 3" xfId="221" xr:uid="{00000000-0005-0000-0000-0000DF000000}"/>
    <cellStyle name="Good 4" xfId="222" xr:uid="{00000000-0005-0000-0000-0000E0000000}"/>
    <cellStyle name="Good 5" xfId="223" xr:uid="{00000000-0005-0000-0000-0000E1000000}"/>
    <cellStyle name="Good 6" xfId="224" xr:uid="{00000000-0005-0000-0000-0000E2000000}"/>
    <cellStyle name="Heading 1" xfId="225" xr:uid="{00000000-0005-0000-0000-0000E3000000}"/>
    <cellStyle name="Heading 1 2" xfId="226" xr:uid="{00000000-0005-0000-0000-0000E4000000}"/>
    <cellStyle name="Heading 1 3" xfId="227" xr:uid="{00000000-0005-0000-0000-0000E5000000}"/>
    <cellStyle name="Heading 1 4" xfId="228" xr:uid="{00000000-0005-0000-0000-0000E6000000}"/>
    <cellStyle name="Heading 1 5" xfId="229" xr:uid="{00000000-0005-0000-0000-0000E7000000}"/>
    <cellStyle name="Heading 1 6" xfId="230" xr:uid="{00000000-0005-0000-0000-0000E8000000}"/>
    <cellStyle name="Heading 1_Ohanavan 4444 cavalner" xfId="231" xr:uid="{00000000-0005-0000-0000-0000E9000000}"/>
    <cellStyle name="Heading 2" xfId="232" xr:uid="{00000000-0005-0000-0000-0000EA000000}"/>
    <cellStyle name="Heading 2 2" xfId="233" xr:uid="{00000000-0005-0000-0000-0000EB000000}"/>
    <cellStyle name="Heading 2 3" xfId="234" xr:uid="{00000000-0005-0000-0000-0000EC000000}"/>
    <cellStyle name="Heading 2 4" xfId="235" xr:uid="{00000000-0005-0000-0000-0000ED000000}"/>
    <cellStyle name="Heading 2 5" xfId="236" xr:uid="{00000000-0005-0000-0000-0000EE000000}"/>
    <cellStyle name="Heading 2 6" xfId="237" xr:uid="{00000000-0005-0000-0000-0000EF000000}"/>
    <cellStyle name="Heading 2_Ohanavan 4444 cavalner" xfId="238" xr:uid="{00000000-0005-0000-0000-0000F0000000}"/>
    <cellStyle name="Heading 3" xfId="239" xr:uid="{00000000-0005-0000-0000-0000F1000000}"/>
    <cellStyle name="Heading 3 2" xfId="240" xr:uid="{00000000-0005-0000-0000-0000F2000000}"/>
    <cellStyle name="Heading 3 3" xfId="241" xr:uid="{00000000-0005-0000-0000-0000F3000000}"/>
    <cellStyle name="Heading 3 4" xfId="242" xr:uid="{00000000-0005-0000-0000-0000F4000000}"/>
    <cellStyle name="Heading 3 5" xfId="243" xr:uid="{00000000-0005-0000-0000-0000F5000000}"/>
    <cellStyle name="Heading 3 6" xfId="244" xr:uid="{00000000-0005-0000-0000-0000F6000000}"/>
    <cellStyle name="Heading 3_Ohanavan 4444 cavalner" xfId="245" xr:uid="{00000000-0005-0000-0000-0000F7000000}"/>
    <cellStyle name="Heading 4" xfId="246" xr:uid="{00000000-0005-0000-0000-0000F8000000}"/>
    <cellStyle name="Heading 4 2" xfId="247" xr:uid="{00000000-0005-0000-0000-0000F9000000}"/>
    <cellStyle name="Heading 4 3" xfId="248" xr:uid="{00000000-0005-0000-0000-0000FA000000}"/>
    <cellStyle name="Heading 4 4" xfId="249" xr:uid="{00000000-0005-0000-0000-0000FB000000}"/>
    <cellStyle name="Heading 4 5" xfId="250" xr:uid="{00000000-0005-0000-0000-0000FC000000}"/>
    <cellStyle name="Heading 4 6" xfId="251" xr:uid="{00000000-0005-0000-0000-0000FD000000}"/>
    <cellStyle name="Input" xfId="252" xr:uid="{00000000-0005-0000-0000-0000FE000000}"/>
    <cellStyle name="Input 2" xfId="253" xr:uid="{00000000-0005-0000-0000-0000FF000000}"/>
    <cellStyle name="Input 2 2" xfId="254" xr:uid="{00000000-0005-0000-0000-000000010000}"/>
    <cellStyle name="Input 3" xfId="255" xr:uid="{00000000-0005-0000-0000-000001010000}"/>
    <cellStyle name="Input 3 2" xfId="256" xr:uid="{00000000-0005-0000-0000-000002010000}"/>
    <cellStyle name="Input 4" xfId="257" xr:uid="{00000000-0005-0000-0000-000003010000}"/>
    <cellStyle name="Input 4 2" xfId="258" xr:uid="{00000000-0005-0000-0000-000004010000}"/>
    <cellStyle name="Input 5" xfId="259" xr:uid="{00000000-0005-0000-0000-000005010000}"/>
    <cellStyle name="Input 5 2" xfId="260" xr:uid="{00000000-0005-0000-0000-000006010000}"/>
    <cellStyle name="Input 6" xfId="261" xr:uid="{00000000-0005-0000-0000-000007010000}"/>
    <cellStyle name="Input 7" xfId="262" xr:uid="{00000000-0005-0000-0000-000008010000}"/>
    <cellStyle name="Input_Ohanavan 4444 cavalner" xfId="263" xr:uid="{00000000-0005-0000-0000-000009010000}"/>
    <cellStyle name="Linked Cell" xfId="264" xr:uid="{00000000-0005-0000-0000-00000A010000}"/>
    <cellStyle name="Linked Cell 2" xfId="265" xr:uid="{00000000-0005-0000-0000-00000B010000}"/>
    <cellStyle name="Linked Cell 3" xfId="266" xr:uid="{00000000-0005-0000-0000-00000C010000}"/>
    <cellStyle name="Linked Cell 4" xfId="267" xr:uid="{00000000-0005-0000-0000-00000D010000}"/>
    <cellStyle name="Linked Cell 5" xfId="268" xr:uid="{00000000-0005-0000-0000-00000E010000}"/>
    <cellStyle name="Linked Cell 6" xfId="269" xr:uid="{00000000-0005-0000-0000-00000F010000}"/>
    <cellStyle name="Linked Cell_Ohanavan 4444 cavalner" xfId="270" xr:uid="{00000000-0005-0000-0000-000010010000}"/>
    <cellStyle name="Neutral" xfId="271" xr:uid="{00000000-0005-0000-0000-000011010000}"/>
    <cellStyle name="Neutral 2" xfId="272" xr:uid="{00000000-0005-0000-0000-000012010000}"/>
    <cellStyle name="Neutral 3" xfId="273" xr:uid="{00000000-0005-0000-0000-000013010000}"/>
    <cellStyle name="Neutral 4" xfId="274" xr:uid="{00000000-0005-0000-0000-000014010000}"/>
    <cellStyle name="Neutral 5" xfId="275" xr:uid="{00000000-0005-0000-0000-000015010000}"/>
    <cellStyle name="Neutral 6" xfId="276" xr:uid="{00000000-0005-0000-0000-000016010000}"/>
    <cellStyle name="Normal 10" xfId="277" xr:uid="{00000000-0005-0000-0000-000017010000}"/>
    <cellStyle name="Normal 10 10" xfId="278" xr:uid="{00000000-0005-0000-0000-000018010000}"/>
    <cellStyle name="Normal 10 11" xfId="279" xr:uid="{00000000-0005-0000-0000-000019010000}"/>
    <cellStyle name="Normal 10 12" xfId="280" xr:uid="{00000000-0005-0000-0000-00001A010000}"/>
    <cellStyle name="Normal 10 13" xfId="281" xr:uid="{00000000-0005-0000-0000-00001B010000}"/>
    <cellStyle name="Normal 10 14" xfId="282" xr:uid="{00000000-0005-0000-0000-00001C010000}"/>
    <cellStyle name="Normal 10 15" xfId="283" xr:uid="{00000000-0005-0000-0000-00001D010000}"/>
    <cellStyle name="Normal 10 16" xfId="284" xr:uid="{00000000-0005-0000-0000-00001E010000}"/>
    <cellStyle name="Normal 10 17" xfId="285" xr:uid="{00000000-0005-0000-0000-00001F010000}"/>
    <cellStyle name="Normal 10 2" xfId="286" xr:uid="{00000000-0005-0000-0000-000020010000}"/>
    <cellStyle name="Normal 10 2 2" xfId="613" xr:uid="{00000000-0005-0000-0000-000021010000}"/>
    <cellStyle name="Normal 10 3" xfId="287" xr:uid="{00000000-0005-0000-0000-000022010000}"/>
    <cellStyle name="Normal 10 4" xfId="288" xr:uid="{00000000-0005-0000-0000-000023010000}"/>
    <cellStyle name="Normal 10 5" xfId="289" xr:uid="{00000000-0005-0000-0000-000024010000}"/>
    <cellStyle name="Normal 10 6" xfId="290" xr:uid="{00000000-0005-0000-0000-000025010000}"/>
    <cellStyle name="Normal 10 7" xfId="291" xr:uid="{00000000-0005-0000-0000-000026010000}"/>
    <cellStyle name="Normal 10 8" xfId="292" xr:uid="{00000000-0005-0000-0000-000027010000}"/>
    <cellStyle name="Normal 10 9" xfId="293" xr:uid="{00000000-0005-0000-0000-000028010000}"/>
    <cellStyle name="Normal 10_,hrdehajin" xfId="659" xr:uid="{00000000-0005-0000-0000-000029010000}"/>
    <cellStyle name="Normal 11" xfId="294" xr:uid="{00000000-0005-0000-0000-00002A010000}"/>
    <cellStyle name="Normal 11 2" xfId="660" xr:uid="{00000000-0005-0000-0000-00002B010000}"/>
    <cellStyle name="Normal 12" xfId="295" xr:uid="{00000000-0005-0000-0000-00002C010000}"/>
    <cellStyle name="Normal 13" xfId="296" xr:uid="{00000000-0005-0000-0000-00002D010000}"/>
    <cellStyle name="Normal 14" xfId="297" xr:uid="{00000000-0005-0000-0000-00002E010000}"/>
    <cellStyle name="Normal 15" xfId="298" xr:uid="{00000000-0005-0000-0000-00002F010000}"/>
    <cellStyle name="Normal 16" xfId="299" xr:uid="{00000000-0005-0000-0000-000030010000}"/>
    <cellStyle name="Normal 16 3" xfId="611" xr:uid="{00000000-0005-0000-0000-000031010000}"/>
    <cellStyle name="Normal 17" xfId="300" xr:uid="{00000000-0005-0000-0000-000032010000}"/>
    <cellStyle name="Normal 18" xfId="301" xr:uid="{00000000-0005-0000-0000-000033010000}"/>
    <cellStyle name="Normal 19" xfId="302" xr:uid="{00000000-0005-0000-0000-000034010000}"/>
    <cellStyle name="Normal 2" xfId="303" xr:uid="{00000000-0005-0000-0000-000035010000}"/>
    <cellStyle name="Normal 2 10" xfId="304" xr:uid="{00000000-0005-0000-0000-000036010000}"/>
    <cellStyle name="Normal 2 11" xfId="305" xr:uid="{00000000-0005-0000-0000-000037010000}"/>
    <cellStyle name="Normal 2 12" xfId="306" xr:uid="{00000000-0005-0000-0000-000038010000}"/>
    <cellStyle name="Normal 2 13" xfId="307" xr:uid="{00000000-0005-0000-0000-000039010000}"/>
    <cellStyle name="Normal 2 14" xfId="308" xr:uid="{00000000-0005-0000-0000-00003A010000}"/>
    <cellStyle name="Normal 2 15" xfId="309" xr:uid="{00000000-0005-0000-0000-00003B010000}"/>
    <cellStyle name="Normal 2 16" xfId="310" xr:uid="{00000000-0005-0000-0000-00003C010000}"/>
    <cellStyle name="Normal 2 17" xfId="311" xr:uid="{00000000-0005-0000-0000-00003D010000}"/>
    <cellStyle name="Normal 2 18" xfId="312" xr:uid="{00000000-0005-0000-0000-00003E010000}"/>
    <cellStyle name="Normal 2 19" xfId="313" xr:uid="{00000000-0005-0000-0000-00003F010000}"/>
    <cellStyle name="Normal 2 2" xfId="314" xr:uid="{00000000-0005-0000-0000-000040010000}"/>
    <cellStyle name="Normal 2 2 2" xfId="612" xr:uid="{00000000-0005-0000-0000-000041010000}"/>
    <cellStyle name="Normal 2 2 2 2" xfId="663" xr:uid="{00000000-0005-0000-0000-000042010000}"/>
    <cellStyle name="Normal 2 2 3" xfId="664" xr:uid="{00000000-0005-0000-0000-000043010000}"/>
    <cellStyle name="Normal 2 2 4" xfId="662" xr:uid="{00000000-0005-0000-0000-000044010000}"/>
    <cellStyle name="Normal 2 2_1.Aenaverci 2018t.Artur Jura  gaz" xfId="665" xr:uid="{00000000-0005-0000-0000-000045010000}"/>
    <cellStyle name="Normal 2 20" xfId="661" xr:uid="{00000000-0005-0000-0000-000046010000}"/>
    <cellStyle name="Normal 2 3" xfId="315" xr:uid="{00000000-0005-0000-0000-000047010000}"/>
    <cellStyle name="Normal 2 3 2" xfId="316" xr:uid="{00000000-0005-0000-0000-000048010000}"/>
    <cellStyle name="Normal 2 4" xfId="317" xr:uid="{00000000-0005-0000-0000-000049010000}"/>
    <cellStyle name="Normal 2 4 2" xfId="666" xr:uid="{00000000-0005-0000-0000-00004A010000}"/>
    <cellStyle name="Normal 2 5" xfId="318" xr:uid="{00000000-0005-0000-0000-00004B010000}"/>
    <cellStyle name="Normal 2 6" xfId="319" xr:uid="{00000000-0005-0000-0000-00004C010000}"/>
    <cellStyle name="Normal 2 7" xfId="320" xr:uid="{00000000-0005-0000-0000-00004D010000}"/>
    <cellStyle name="Normal 2 8" xfId="321" xr:uid="{00000000-0005-0000-0000-00004E010000}"/>
    <cellStyle name="Normal 2 9" xfId="322" xr:uid="{00000000-0005-0000-0000-00004F010000}"/>
    <cellStyle name="Normal 2_1-- Avart--AAA-VV  2020 OHANAVAN- 2-Pul -1111" xfId="323" xr:uid="{00000000-0005-0000-0000-000050010000}"/>
    <cellStyle name="Normal 20" xfId="324" xr:uid="{00000000-0005-0000-0000-000051010000}"/>
    <cellStyle name="Normal 21" xfId="325" xr:uid="{00000000-0005-0000-0000-000052010000}"/>
    <cellStyle name="Normal 22" xfId="326" xr:uid="{00000000-0005-0000-0000-000053010000}"/>
    <cellStyle name="Normal 23" xfId="327" xr:uid="{00000000-0005-0000-0000-000054010000}"/>
    <cellStyle name="Normal 24" xfId="328" xr:uid="{00000000-0005-0000-0000-000055010000}"/>
    <cellStyle name="Normal 25" xfId="329" xr:uid="{00000000-0005-0000-0000-000056010000}"/>
    <cellStyle name="Normal 26" xfId="330" xr:uid="{00000000-0005-0000-0000-000057010000}"/>
    <cellStyle name="Normal 27" xfId="331" xr:uid="{00000000-0005-0000-0000-000058010000}"/>
    <cellStyle name="Normal 28" xfId="332" xr:uid="{00000000-0005-0000-0000-000059010000}"/>
    <cellStyle name="Normal 3" xfId="333" xr:uid="{00000000-0005-0000-0000-00005A010000}"/>
    <cellStyle name="Normal 3 10" xfId="334" xr:uid="{00000000-0005-0000-0000-00005B010000}"/>
    <cellStyle name="Normal 3 11" xfId="335" xr:uid="{00000000-0005-0000-0000-00005C010000}"/>
    <cellStyle name="Normal 3 12" xfId="336" xr:uid="{00000000-0005-0000-0000-00005D010000}"/>
    <cellStyle name="Normal 3 13" xfId="337" xr:uid="{00000000-0005-0000-0000-00005E010000}"/>
    <cellStyle name="Normal 3 14" xfId="338" xr:uid="{00000000-0005-0000-0000-00005F010000}"/>
    <cellStyle name="Normal 3 15" xfId="339" xr:uid="{00000000-0005-0000-0000-000060010000}"/>
    <cellStyle name="Normal 3 16" xfId="340" xr:uid="{00000000-0005-0000-0000-000061010000}"/>
    <cellStyle name="Normal 3 17" xfId="341" xr:uid="{00000000-0005-0000-0000-000062010000}"/>
    <cellStyle name="Normal 3 2" xfId="342" xr:uid="{00000000-0005-0000-0000-000063010000}"/>
    <cellStyle name="Normal 3 2 2" xfId="668" xr:uid="{00000000-0005-0000-0000-000064010000}"/>
    <cellStyle name="Normal 3 2 3" xfId="667" xr:uid="{00000000-0005-0000-0000-000065010000}"/>
    <cellStyle name="Normal 3 3" xfId="343" xr:uid="{00000000-0005-0000-0000-000066010000}"/>
    <cellStyle name="Normal 3 3 2" xfId="669" xr:uid="{00000000-0005-0000-0000-000067010000}"/>
    <cellStyle name="Normal 3 4" xfId="344" xr:uid="{00000000-0005-0000-0000-000068010000}"/>
    <cellStyle name="Normal 3 5" xfId="345" xr:uid="{00000000-0005-0000-0000-000069010000}"/>
    <cellStyle name="Normal 3 6" xfId="346" xr:uid="{00000000-0005-0000-0000-00006A010000}"/>
    <cellStyle name="Normal 3 7" xfId="347" xr:uid="{00000000-0005-0000-0000-00006B010000}"/>
    <cellStyle name="Normal 3 8" xfId="348" xr:uid="{00000000-0005-0000-0000-00006C010000}"/>
    <cellStyle name="Normal 3 9" xfId="349" xr:uid="{00000000-0005-0000-0000-00006D010000}"/>
    <cellStyle name="Normal 3_1.Aenaverci 2018t.Artur Jura  gaz" xfId="670" xr:uid="{00000000-0005-0000-0000-00006E010000}"/>
    <cellStyle name="Normal 4" xfId="350" xr:uid="{00000000-0005-0000-0000-00006F010000}"/>
    <cellStyle name="Normal 4 10" xfId="351" xr:uid="{00000000-0005-0000-0000-000070010000}"/>
    <cellStyle name="Normal 4 11" xfId="352" xr:uid="{00000000-0005-0000-0000-000071010000}"/>
    <cellStyle name="Normal 4 12" xfId="353" xr:uid="{00000000-0005-0000-0000-000072010000}"/>
    <cellStyle name="Normal 4 13" xfId="354" xr:uid="{00000000-0005-0000-0000-000073010000}"/>
    <cellStyle name="Normal 4 14" xfId="355" xr:uid="{00000000-0005-0000-0000-000074010000}"/>
    <cellStyle name="Normal 4 15" xfId="356" xr:uid="{00000000-0005-0000-0000-000075010000}"/>
    <cellStyle name="Normal 4 16" xfId="357" xr:uid="{00000000-0005-0000-0000-000076010000}"/>
    <cellStyle name="Normal 4 17" xfId="358" xr:uid="{00000000-0005-0000-0000-000077010000}"/>
    <cellStyle name="Normal 4 2" xfId="359" xr:uid="{00000000-0005-0000-0000-000078010000}"/>
    <cellStyle name="Normal 4 3" xfId="360" xr:uid="{00000000-0005-0000-0000-000079010000}"/>
    <cellStyle name="Normal 4 4" xfId="361" xr:uid="{00000000-0005-0000-0000-00007A010000}"/>
    <cellStyle name="Normal 4 5" xfId="362" xr:uid="{00000000-0005-0000-0000-00007B010000}"/>
    <cellStyle name="Normal 4 6" xfId="363" xr:uid="{00000000-0005-0000-0000-00007C010000}"/>
    <cellStyle name="Normal 4 7" xfId="364" xr:uid="{00000000-0005-0000-0000-00007D010000}"/>
    <cellStyle name="Normal 4 8" xfId="365" xr:uid="{00000000-0005-0000-0000-00007E010000}"/>
    <cellStyle name="Normal 4 9" xfId="366" xr:uid="{00000000-0005-0000-0000-00007F010000}"/>
    <cellStyle name="Normal 4_Parisp" xfId="367" xr:uid="{00000000-0005-0000-0000-000080010000}"/>
    <cellStyle name="Normal 5" xfId="368" xr:uid="{00000000-0005-0000-0000-000081010000}"/>
    <cellStyle name="Normal 5 10" xfId="369" xr:uid="{00000000-0005-0000-0000-000082010000}"/>
    <cellStyle name="Normal 5 11" xfId="370" xr:uid="{00000000-0005-0000-0000-000083010000}"/>
    <cellStyle name="Normal 5 12" xfId="371" xr:uid="{00000000-0005-0000-0000-000084010000}"/>
    <cellStyle name="Normal 5 13" xfId="372" xr:uid="{00000000-0005-0000-0000-000085010000}"/>
    <cellStyle name="Normal 5 14" xfId="373" xr:uid="{00000000-0005-0000-0000-000086010000}"/>
    <cellStyle name="Normal 5 15" xfId="374" xr:uid="{00000000-0005-0000-0000-000087010000}"/>
    <cellStyle name="Normal 5 16" xfId="375" xr:uid="{00000000-0005-0000-0000-000088010000}"/>
    <cellStyle name="Normal 5 17" xfId="376" xr:uid="{00000000-0005-0000-0000-000089010000}"/>
    <cellStyle name="Normal 5 2" xfId="377" xr:uid="{00000000-0005-0000-0000-00008A010000}"/>
    <cellStyle name="Normal 5 3" xfId="378" xr:uid="{00000000-0005-0000-0000-00008B010000}"/>
    <cellStyle name="Normal 5 4" xfId="379" xr:uid="{00000000-0005-0000-0000-00008C010000}"/>
    <cellStyle name="Normal 5 5" xfId="380" xr:uid="{00000000-0005-0000-0000-00008D010000}"/>
    <cellStyle name="Normal 5 6" xfId="381" xr:uid="{00000000-0005-0000-0000-00008E010000}"/>
    <cellStyle name="Normal 5 7" xfId="382" xr:uid="{00000000-0005-0000-0000-00008F010000}"/>
    <cellStyle name="Normal 5 8" xfId="383" xr:uid="{00000000-0005-0000-0000-000090010000}"/>
    <cellStyle name="Normal 5 9" xfId="384" xr:uid="{00000000-0005-0000-0000-000091010000}"/>
    <cellStyle name="Normal 5_Parisp" xfId="385" xr:uid="{00000000-0005-0000-0000-000092010000}"/>
    <cellStyle name="Normal 6" xfId="386" xr:uid="{00000000-0005-0000-0000-000093010000}"/>
    <cellStyle name="Normal 6 10" xfId="387" xr:uid="{00000000-0005-0000-0000-000094010000}"/>
    <cellStyle name="Normal 6 11" xfId="388" xr:uid="{00000000-0005-0000-0000-000095010000}"/>
    <cellStyle name="Normal 6 12" xfId="389" xr:uid="{00000000-0005-0000-0000-000096010000}"/>
    <cellStyle name="Normal 6 13" xfId="390" xr:uid="{00000000-0005-0000-0000-000097010000}"/>
    <cellStyle name="Normal 6 14" xfId="391" xr:uid="{00000000-0005-0000-0000-000098010000}"/>
    <cellStyle name="Normal 6 15" xfId="392" xr:uid="{00000000-0005-0000-0000-000099010000}"/>
    <cellStyle name="Normal 6 16" xfId="393" xr:uid="{00000000-0005-0000-0000-00009A010000}"/>
    <cellStyle name="Normal 6 17" xfId="394" xr:uid="{00000000-0005-0000-0000-00009B010000}"/>
    <cellStyle name="Normal 6 2" xfId="395" xr:uid="{00000000-0005-0000-0000-00009C010000}"/>
    <cellStyle name="Normal 6 2 2" xfId="396" xr:uid="{00000000-0005-0000-0000-00009D010000}"/>
    <cellStyle name="Normal 6 3" xfId="397" xr:uid="{00000000-0005-0000-0000-00009E010000}"/>
    <cellStyle name="Normal 6 3 2" xfId="398" xr:uid="{00000000-0005-0000-0000-00009F010000}"/>
    <cellStyle name="Normal 6 4" xfId="399" xr:uid="{00000000-0005-0000-0000-0000A0010000}"/>
    <cellStyle name="Normal 6 5" xfId="400" xr:uid="{00000000-0005-0000-0000-0000A1010000}"/>
    <cellStyle name="Normal 6 6" xfId="401" xr:uid="{00000000-0005-0000-0000-0000A2010000}"/>
    <cellStyle name="Normal 6 7" xfId="402" xr:uid="{00000000-0005-0000-0000-0000A3010000}"/>
    <cellStyle name="Normal 6 8" xfId="403" xr:uid="{00000000-0005-0000-0000-0000A4010000}"/>
    <cellStyle name="Normal 6 9" xfId="404" xr:uid="{00000000-0005-0000-0000-0000A5010000}"/>
    <cellStyle name="Normal 6_DILIJAANdom" xfId="405" xr:uid="{00000000-0005-0000-0000-0000A6010000}"/>
    <cellStyle name="Normal 7" xfId="406" xr:uid="{00000000-0005-0000-0000-0000A7010000}"/>
    <cellStyle name="Normal 7 10" xfId="407" xr:uid="{00000000-0005-0000-0000-0000A8010000}"/>
    <cellStyle name="Normal 7 11" xfId="408" xr:uid="{00000000-0005-0000-0000-0000A9010000}"/>
    <cellStyle name="Normal 7 12" xfId="409" xr:uid="{00000000-0005-0000-0000-0000AA010000}"/>
    <cellStyle name="Normal 7 13" xfId="410" xr:uid="{00000000-0005-0000-0000-0000AB010000}"/>
    <cellStyle name="Normal 7 14" xfId="411" xr:uid="{00000000-0005-0000-0000-0000AC010000}"/>
    <cellStyle name="Normal 7 15" xfId="412" xr:uid="{00000000-0005-0000-0000-0000AD010000}"/>
    <cellStyle name="Normal 7 16" xfId="413" xr:uid="{00000000-0005-0000-0000-0000AE010000}"/>
    <cellStyle name="Normal 7 17" xfId="414" xr:uid="{00000000-0005-0000-0000-0000AF010000}"/>
    <cellStyle name="Normal 7 2" xfId="415" xr:uid="{00000000-0005-0000-0000-0000B0010000}"/>
    <cellStyle name="Normal 7 3" xfId="416" xr:uid="{00000000-0005-0000-0000-0000B1010000}"/>
    <cellStyle name="Normal 7 4" xfId="417" xr:uid="{00000000-0005-0000-0000-0000B2010000}"/>
    <cellStyle name="Normal 7 5" xfId="418" xr:uid="{00000000-0005-0000-0000-0000B3010000}"/>
    <cellStyle name="Normal 7 6" xfId="419" xr:uid="{00000000-0005-0000-0000-0000B4010000}"/>
    <cellStyle name="Normal 7 7" xfId="420" xr:uid="{00000000-0005-0000-0000-0000B5010000}"/>
    <cellStyle name="Normal 7 8" xfId="421" xr:uid="{00000000-0005-0000-0000-0000B6010000}"/>
    <cellStyle name="Normal 7 9" xfId="422" xr:uid="{00000000-0005-0000-0000-0000B7010000}"/>
    <cellStyle name="Normal 7_Parisp" xfId="423" xr:uid="{00000000-0005-0000-0000-0000B8010000}"/>
    <cellStyle name="Normal 8" xfId="424" xr:uid="{00000000-0005-0000-0000-0000B9010000}"/>
    <cellStyle name="Normal 8 10" xfId="425" xr:uid="{00000000-0005-0000-0000-0000BA010000}"/>
    <cellStyle name="Normal 8 11" xfId="426" xr:uid="{00000000-0005-0000-0000-0000BB010000}"/>
    <cellStyle name="Normal 8 12" xfId="427" xr:uid="{00000000-0005-0000-0000-0000BC010000}"/>
    <cellStyle name="Normal 8 13" xfId="428" xr:uid="{00000000-0005-0000-0000-0000BD010000}"/>
    <cellStyle name="Normal 8 14" xfId="429" xr:uid="{00000000-0005-0000-0000-0000BE010000}"/>
    <cellStyle name="Normal 8 15" xfId="430" xr:uid="{00000000-0005-0000-0000-0000BF010000}"/>
    <cellStyle name="Normal 8 16" xfId="431" xr:uid="{00000000-0005-0000-0000-0000C0010000}"/>
    <cellStyle name="Normal 8 17" xfId="432" xr:uid="{00000000-0005-0000-0000-0000C1010000}"/>
    <cellStyle name="Normal 8 2" xfId="433" xr:uid="{00000000-0005-0000-0000-0000C2010000}"/>
    <cellStyle name="Normal 8 3" xfId="434" xr:uid="{00000000-0005-0000-0000-0000C3010000}"/>
    <cellStyle name="Normal 8 4" xfId="435" xr:uid="{00000000-0005-0000-0000-0000C4010000}"/>
    <cellStyle name="Normal 8 5" xfId="436" xr:uid="{00000000-0005-0000-0000-0000C5010000}"/>
    <cellStyle name="Normal 8 6" xfId="437" xr:uid="{00000000-0005-0000-0000-0000C6010000}"/>
    <cellStyle name="Normal 8 7" xfId="438" xr:uid="{00000000-0005-0000-0000-0000C7010000}"/>
    <cellStyle name="Normal 8 8" xfId="439" xr:uid="{00000000-0005-0000-0000-0000C8010000}"/>
    <cellStyle name="Normal 8 9" xfId="440" xr:uid="{00000000-0005-0000-0000-0000C9010000}"/>
    <cellStyle name="Normal 9" xfId="441" xr:uid="{00000000-0005-0000-0000-0000CA010000}"/>
    <cellStyle name="Normal_2-2013-08-Kontrol-- 2013-08VVV 2" xfId="442" xr:uid="{00000000-0005-0000-0000-0000CC010000}"/>
    <cellStyle name="Normal_Haykashen dproc  2 2" xfId="683" xr:uid="{00000000-0005-0000-0000-0000D0010000}"/>
    <cellStyle name="Normal_Sheet1" xfId="443" xr:uid="{00000000-0005-0000-0000-0000D3010000}"/>
    <cellStyle name="Normal_Sheet1_Nor-Control-Sneta" xfId="444" xr:uid="{00000000-0005-0000-0000-0000D5010000}"/>
    <cellStyle name="Note" xfId="445" xr:uid="{00000000-0005-0000-0000-0000D9010000}"/>
    <cellStyle name="Note 2" xfId="446" xr:uid="{00000000-0005-0000-0000-0000DA010000}"/>
    <cellStyle name="Note 2 2" xfId="447" xr:uid="{00000000-0005-0000-0000-0000DB010000}"/>
    <cellStyle name="Note 2 3" xfId="671" xr:uid="{00000000-0005-0000-0000-0000DC010000}"/>
    <cellStyle name="Note 2_Ohanavan 4444 cavalner" xfId="448" xr:uid="{00000000-0005-0000-0000-0000DD010000}"/>
    <cellStyle name="Note 3" xfId="449" xr:uid="{00000000-0005-0000-0000-0000DE010000}"/>
    <cellStyle name="Note 3 2" xfId="450" xr:uid="{00000000-0005-0000-0000-0000DF010000}"/>
    <cellStyle name="Note 4" xfId="451" xr:uid="{00000000-0005-0000-0000-0000E0010000}"/>
    <cellStyle name="Note 4 2" xfId="452" xr:uid="{00000000-0005-0000-0000-0000E1010000}"/>
    <cellStyle name="Note 5" xfId="453" xr:uid="{00000000-0005-0000-0000-0000E2010000}"/>
    <cellStyle name="Note 5 2" xfId="454" xr:uid="{00000000-0005-0000-0000-0000E3010000}"/>
    <cellStyle name="Note 6" xfId="455" xr:uid="{00000000-0005-0000-0000-0000E4010000}"/>
    <cellStyle name="Note 7" xfId="456" xr:uid="{00000000-0005-0000-0000-0000E5010000}"/>
    <cellStyle name="Note_Ohanavan 4444 cavalner" xfId="457" xr:uid="{00000000-0005-0000-0000-0000E6010000}"/>
    <cellStyle name="Output" xfId="458" xr:uid="{00000000-0005-0000-0000-0000E7010000}"/>
    <cellStyle name="Output 2" xfId="459" xr:uid="{00000000-0005-0000-0000-0000E8010000}"/>
    <cellStyle name="Output 2 2" xfId="460" xr:uid="{00000000-0005-0000-0000-0000E9010000}"/>
    <cellStyle name="Output 3" xfId="461" xr:uid="{00000000-0005-0000-0000-0000EA010000}"/>
    <cellStyle name="Output 3 2" xfId="462" xr:uid="{00000000-0005-0000-0000-0000EB010000}"/>
    <cellStyle name="Output 4" xfId="463" xr:uid="{00000000-0005-0000-0000-0000EC010000}"/>
    <cellStyle name="Output 4 2" xfId="464" xr:uid="{00000000-0005-0000-0000-0000ED010000}"/>
    <cellStyle name="Output 5" xfId="465" xr:uid="{00000000-0005-0000-0000-0000EE010000}"/>
    <cellStyle name="Output 5 2" xfId="466" xr:uid="{00000000-0005-0000-0000-0000EF010000}"/>
    <cellStyle name="Output 6" xfId="467" xr:uid="{00000000-0005-0000-0000-0000F0010000}"/>
    <cellStyle name="Output 7" xfId="468" xr:uid="{00000000-0005-0000-0000-0000F1010000}"/>
    <cellStyle name="Output_Ohanavan 4444 cavalner" xfId="469" xr:uid="{00000000-0005-0000-0000-0000F2010000}"/>
    <cellStyle name="Percent 2" xfId="470" xr:uid="{00000000-0005-0000-0000-0000F3010000}"/>
    <cellStyle name="Percent 2 2" xfId="672" xr:uid="{00000000-0005-0000-0000-0000F4010000}"/>
    <cellStyle name="Percent 3" xfId="471" xr:uid="{00000000-0005-0000-0000-0000F5010000}"/>
    <cellStyle name="Percent 3 2" xfId="472" xr:uid="{00000000-0005-0000-0000-0000F6010000}"/>
    <cellStyle name="Percent 3 2 2" xfId="473" xr:uid="{00000000-0005-0000-0000-0000F7010000}"/>
    <cellStyle name="Standard_Ls 1-1 obshestroitelni raboti s" xfId="474" xr:uid="{00000000-0005-0000-0000-0000F8010000}"/>
    <cellStyle name="Title" xfId="475" xr:uid="{00000000-0005-0000-0000-0000FA010000}"/>
    <cellStyle name="Title 2" xfId="476" xr:uid="{00000000-0005-0000-0000-0000FB010000}"/>
    <cellStyle name="Title 3" xfId="477" xr:uid="{00000000-0005-0000-0000-0000FC010000}"/>
    <cellStyle name="Title 4" xfId="478" xr:uid="{00000000-0005-0000-0000-0000FD010000}"/>
    <cellStyle name="Title 5" xfId="479" xr:uid="{00000000-0005-0000-0000-0000FE010000}"/>
    <cellStyle name="Title 6" xfId="480" xr:uid="{00000000-0005-0000-0000-0000FF010000}"/>
    <cellStyle name="Total" xfId="481" xr:uid="{00000000-0005-0000-0000-000000020000}"/>
    <cellStyle name="Total 2" xfId="482" xr:uid="{00000000-0005-0000-0000-000001020000}"/>
    <cellStyle name="Total 2 2" xfId="483" xr:uid="{00000000-0005-0000-0000-000002020000}"/>
    <cellStyle name="Total 3" xfId="484" xr:uid="{00000000-0005-0000-0000-000003020000}"/>
    <cellStyle name="Total 3 2" xfId="485" xr:uid="{00000000-0005-0000-0000-000004020000}"/>
    <cellStyle name="Total 4" xfId="486" xr:uid="{00000000-0005-0000-0000-000005020000}"/>
    <cellStyle name="Total 4 2" xfId="487" xr:uid="{00000000-0005-0000-0000-000006020000}"/>
    <cellStyle name="Total 5" xfId="488" xr:uid="{00000000-0005-0000-0000-000007020000}"/>
    <cellStyle name="Total 5 2" xfId="489" xr:uid="{00000000-0005-0000-0000-000008020000}"/>
    <cellStyle name="Total 6" xfId="490" xr:uid="{00000000-0005-0000-0000-000009020000}"/>
    <cellStyle name="Total 7" xfId="491" xr:uid="{00000000-0005-0000-0000-00000A020000}"/>
    <cellStyle name="Total_Ohanavan 4444 cavalner" xfId="492" xr:uid="{00000000-0005-0000-0000-00000B020000}"/>
    <cellStyle name="Warning Text" xfId="493" xr:uid="{00000000-0005-0000-0000-00000C020000}"/>
    <cellStyle name="Warning Text 2" xfId="494" xr:uid="{00000000-0005-0000-0000-00000D020000}"/>
    <cellStyle name="Warning Text 3" xfId="495" xr:uid="{00000000-0005-0000-0000-00000E020000}"/>
    <cellStyle name="Warning Text 4" xfId="496" xr:uid="{00000000-0005-0000-0000-00000F020000}"/>
    <cellStyle name="Warning Text 5" xfId="497" xr:uid="{00000000-0005-0000-0000-000010020000}"/>
    <cellStyle name="Warning Text 6" xfId="498" xr:uid="{00000000-0005-0000-0000-000011020000}"/>
    <cellStyle name="Акт" xfId="499" xr:uid="{00000000-0005-0000-0000-000012020000}"/>
    <cellStyle name="ВедРесурсов" xfId="500" xr:uid="{00000000-0005-0000-0000-000013020000}"/>
    <cellStyle name="Денежный 2" xfId="501" xr:uid="{00000000-0005-0000-0000-000014020000}"/>
    <cellStyle name="Денежный 2 2" xfId="502" xr:uid="{00000000-0005-0000-0000-000015020000}"/>
    <cellStyle name="Денежный 2 3" xfId="503" xr:uid="{00000000-0005-0000-0000-000016020000}"/>
    <cellStyle name="Денежный 3" xfId="504" xr:uid="{00000000-0005-0000-0000-000017020000}"/>
    <cellStyle name="Денежный 4" xfId="505" xr:uid="{00000000-0005-0000-0000-000018020000}"/>
    <cellStyle name="Денежный 5" xfId="506" xr:uid="{00000000-0005-0000-0000-000019020000}"/>
    <cellStyle name="Итоги" xfId="507" xr:uid="{00000000-0005-0000-0000-00001A020000}"/>
    <cellStyle name="ИтогоРесМет" xfId="508" xr:uid="{00000000-0005-0000-0000-00001B020000}"/>
    <cellStyle name="ЛокСмета" xfId="509" xr:uid="{00000000-0005-0000-0000-00001C020000}"/>
    <cellStyle name="ЛокСмета 2" xfId="510" xr:uid="{00000000-0005-0000-0000-00001D020000}"/>
    <cellStyle name="ЛокСмета_Ohanavan 4444 cavalner" xfId="511" xr:uid="{00000000-0005-0000-0000-00001E020000}"/>
    <cellStyle name="ОбСмета" xfId="512" xr:uid="{00000000-0005-0000-0000-00001F020000}"/>
    <cellStyle name="Обычный" xfId="0" builtinId="0"/>
    <cellStyle name="Обычный 10" xfId="513" xr:uid="{00000000-0005-0000-0000-000021020000}"/>
    <cellStyle name="Обычный 10 2" xfId="514" xr:uid="{00000000-0005-0000-0000-000022020000}"/>
    <cellStyle name="Обычный 11" xfId="515" xr:uid="{00000000-0005-0000-0000-000023020000}"/>
    <cellStyle name="Обычный 11 2" xfId="516" xr:uid="{00000000-0005-0000-0000-000024020000}"/>
    <cellStyle name="Обычный 12" xfId="517" xr:uid="{00000000-0005-0000-0000-000025020000}"/>
    <cellStyle name="Обычный 12 2" xfId="518" xr:uid="{00000000-0005-0000-0000-000026020000}"/>
    <cellStyle name="Обычный 12 3" xfId="519" xr:uid="{00000000-0005-0000-0000-000027020000}"/>
    <cellStyle name="Обычный 12 4" xfId="520" xr:uid="{00000000-0005-0000-0000-000028020000}"/>
    <cellStyle name="Обычный 13" xfId="521" xr:uid="{00000000-0005-0000-0000-000029020000}"/>
    <cellStyle name="Обычный 14" xfId="522" xr:uid="{00000000-0005-0000-0000-00002A020000}"/>
    <cellStyle name="Обычный 15" xfId="523" xr:uid="{00000000-0005-0000-0000-00002B020000}"/>
    <cellStyle name="Обычный 16" xfId="524" xr:uid="{00000000-0005-0000-0000-00002C020000}"/>
    <cellStyle name="Обычный 16 2" xfId="648" xr:uid="{00000000-0005-0000-0000-00002D020000}"/>
    <cellStyle name="Обычный 16 3" xfId="617" xr:uid="{00000000-0005-0000-0000-00002E020000}"/>
    <cellStyle name="Обычный 17" xfId="525" xr:uid="{00000000-0005-0000-0000-00002F020000}"/>
    <cellStyle name="Обычный 17 2" xfId="649" xr:uid="{00000000-0005-0000-0000-000030020000}"/>
    <cellStyle name="Обычный 17 3" xfId="618" xr:uid="{00000000-0005-0000-0000-000031020000}"/>
    <cellStyle name="Обычный 17_Ohanavan 4444 cavalner" xfId="526" xr:uid="{00000000-0005-0000-0000-000032020000}"/>
    <cellStyle name="Обычный 17_Ohanavan 4444 cavalner 2" xfId="680" xr:uid="{00000000-0005-0000-0000-000033020000}"/>
    <cellStyle name="Обычный 18" xfId="527" xr:uid="{00000000-0005-0000-0000-000034020000}"/>
    <cellStyle name="Обычный 19" xfId="627" xr:uid="{00000000-0005-0000-0000-000035020000}"/>
    <cellStyle name="Обычный 2" xfId="528" xr:uid="{00000000-0005-0000-0000-000036020000}"/>
    <cellStyle name="Обычный 2 10" xfId="529" xr:uid="{00000000-0005-0000-0000-000037020000}"/>
    <cellStyle name="Обычный 2 11" xfId="530" xr:uid="{00000000-0005-0000-0000-000038020000}"/>
    <cellStyle name="Обычный 2 12" xfId="531" xr:uid="{00000000-0005-0000-0000-000039020000}"/>
    <cellStyle name="Обычный 2 13" xfId="532" xr:uid="{00000000-0005-0000-0000-00003A020000}"/>
    <cellStyle name="Обычный 2 2" xfId="533" xr:uid="{00000000-0005-0000-0000-00003B020000}"/>
    <cellStyle name="Обычный 2 2 2" xfId="534" xr:uid="{00000000-0005-0000-0000-00003C020000}"/>
    <cellStyle name="Обычный 2 3" xfId="535" xr:uid="{00000000-0005-0000-0000-00003D020000}"/>
    <cellStyle name="Обычный 2 4" xfId="536" xr:uid="{00000000-0005-0000-0000-00003E020000}"/>
    <cellStyle name="Обычный 2 5" xfId="537" xr:uid="{00000000-0005-0000-0000-00003F020000}"/>
    <cellStyle name="Обычный 2 6" xfId="538" xr:uid="{00000000-0005-0000-0000-000040020000}"/>
    <cellStyle name="Обычный 2 7" xfId="539" xr:uid="{00000000-0005-0000-0000-000041020000}"/>
    <cellStyle name="Обычный 2 7 2" xfId="540" xr:uid="{00000000-0005-0000-0000-000042020000}"/>
    <cellStyle name="Обычный 2 8" xfId="541" xr:uid="{00000000-0005-0000-0000-000043020000}"/>
    <cellStyle name="Обычный 2 9" xfId="542" xr:uid="{00000000-0005-0000-0000-000044020000}"/>
    <cellStyle name="Обычный 2_11-Katnajur-2020-1--7777" xfId="543" xr:uid="{00000000-0005-0000-0000-000045020000}"/>
    <cellStyle name="Обычный 20" xfId="628" xr:uid="{00000000-0005-0000-0000-000046020000}"/>
    <cellStyle name="Обычный 21" xfId="629" xr:uid="{00000000-0005-0000-0000-000047020000}"/>
    <cellStyle name="Обычный 22" xfId="630" xr:uid="{00000000-0005-0000-0000-000048020000}"/>
    <cellStyle name="Обычный 23" xfId="631" xr:uid="{00000000-0005-0000-0000-000049020000}"/>
    <cellStyle name="Обычный 24" xfId="632" xr:uid="{00000000-0005-0000-0000-00004A020000}"/>
    <cellStyle name="Обычный 25" xfId="633" xr:uid="{00000000-0005-0000-0000-00004B020000}"/>
    <cellStyle name="Обычный 26" xfId="634" xr:uid="{00000000-0005-0000-0000-00004C020000}"/>
    <cellStyle name="Обычный 27" xfId="635" xr:uid="{00000000-0005-0000-0000-00004D020000}"/>
    <cellStyle name="Обычный 28" xfId="636" xr:uid="{00000000-0005-0000-0000-00004E020000}"/>
    <cellStyle name="Обычный 29" xfId="637" xr:uid="{00000000-0005-0000-0000-00004F020000}"/>
    <cellStyle name="Обычный 3" xfId="544" xr:uid="{00000000-0005-0000-0000-000050020000}"/>
    <cellStyle name="Обычный 3 2" xfId="545" xr:uid="{00000000-0005-0000-0000-000051020000}"/>
    <cellStyle name="Обычный 3 2 2" xfId="674" xr:uid="{00000000-0005-0000-0000-000052020000}"/>
    <cellStyle name="Обычный 3 3" xfId="673" xr:uid="{00000000-0005-0000-0000-000053020000}"/>
    <cellStyle name="Обычный 3_111-Uxvac-Gjumri ostikanutjun" xfId="675" xr:uid="{00000000-0005-0000-0000-000054020000}"/>
    <cellStyle name="Обычный 30" xfId="638" xr:uid="{00000000-0005-0000-0000-000055020000}"/>
    <cellStyle name="Обычный 31" xfId="639" xr:uid="{00000000-0005-0000-0000-000056020000}"/>
    <cellStyle name="Обычный 32" xfId="640" xr:uid="{00000000-0005-0000-0000-000057020000}"/>
    <cellStyle name="Обычный 33" xfId="641" xr:uid="{00000000-0005-0000-0000-000058020000}"/>
    <cellStyle name="Обычный 34" xfId="642" xr:uid="{00000000-0005-0000-0000-000059020000}"/>
    <cellStyle name="Обычный 35" xfId="643" xr:uid="{00000000-0005-0000-0000-00005A020000}"/>
    <cellStyle name="Обычный 36" xfId="644" xr:uid="{00000000-0005-0000-0000-00005B020000}"/>
    <cellStyle name="Обычный 37" xfId="652" xr:uid="{00000000-0005-0000-0000-00005C020000}"/>
    <cellStyle name="Обычный 38" xfId="654" xr:uid="{00000000-0005-0000-0000-00005D020000}"/>
    <cellStyle name="Обычный 39" xfId="655" xr:uid="{00000000-0005-0000-0000-00005E020000}"/>
    <cellStyle name="Обычный 4" xfId="546" xr:uid="{00000000-0005-0000-0000-00005F020000}"/>
    <cellStyle name="Обычный 4 2" xfId="547" xr:uid="{00000000-0005-0000-0000-000060020000}"/>
    <cellStyle name="Обычный 40" xfId="676" xr:uid="{00000000-0005-0000-0000-000061020000}"/>
    <cellStyle name="Обычный 41" xfId="681" xr:uid="{00000000-0005-0000-0000-000062020000}"/>
    <cellStyle name="Обычный 5" xfId="548" xr:uid="{00000000-0005-0000-0000-000063020000}"/>
    <cellStyle name="Обычный 5 2" xfId="549" xr:uid="{00000000-0005-0000-0000-000064020000}"/>
    <cellStyle name="Обычный 5 3" xfId="550" xr:uid="{00000000-0005-0000-0000-000065020000}"/>
    <cellStyle name="Обычный 5_1-- Avart--AAA-VV  2020 OHANAVAN- 2-Pul -1111" xfId="551" xr:uid="{00000000-0005-0000-0000-000066020000}"/>
    <cellStyle name="Обычный 6" xfId="552" xr:uid="{00000000-0005-0000-0000-000067020000}"/>
    <cellStyle name="Обычный 6 2" xfId="553" xr:uid="{00000000-0005-0000-0000-000068020000}"/>
    <cellStyle name="Обычный 7" xfId="554" xr:uid="{00000000-0005-0000-0000-000069020000}"/>
    <cellStyle name="Обычный 7 2" xfId="555" xr:uid="{00000000-0005-0000-0000-00006A020000}"/>
    <cellStyle name="Обычный 7_Ohanavan 4444 cavalner" xfId="556" xr:uid="{00000000-0005-0000-0000-00006B020000}"/>
    <cellStyle name="Обычный 8" xfId="557" xr:uid="{00000000-0005-0000-0000-00006C020000}"/>
    <cellStyle name="Обычный 8 2" xfId="558" xr:uid="{00000000-0005-0000-0000-00006D020000}"/>
    <cellStyle name="Обычный 9" xfId="559" xr:uid="{00000000-0005-0000-0000-00006E020000}"/>
    <cellStyle name="Обычный 9 2" xfId="560" xr:uid="{00000000-0005-0000-0000-00006F020000}"/>
    <cellStyle name="Обычный 9_Ohanavan 4444 cavalner" xfId="561" xr:uid="{00000000-0005-0000-0000-000070020000}"/>
    <cellStyle name="ПеременныеСметы" xfId="562" xr:uid="{00000000-0005-0000-0000-000072020000}"/>
    <cellStyle name="Процентный 2" xfId="563" xr:uid="{00000000-0005-0000-0000-000073020000}"/>
    <cellStyle name="Процентный 2 2" xfId="650" xr:uid="{00000000-0005-0000-0000-000074020000}"/>
    <cellStyle name="Процентный 2 3" xfId="619" xr:uid="{00000000-0005-0000-0000-000075020000}"/>
    <cellStyle name="РесСмета" xfId="564" xr:uid="{00000000-0005-0000-0000-000076020000}"/>
    <cellStyle name="СводкаСтоимРаб" xfId="565" xr:uid="{00000000-0005-0000-0000-000077020000}"/>
    <cellStyle name="СводРасч" xfId="566" xr:uid="{00000000-0005-0000-0000-000078020000}"/>
    <cellStyle name="Список ресурсов" xfId="567" xr:uid="{00000000-0005-0000-0000-000079020000}"/>
    <cellStyle name="Стиль 1" xfId="568" xr:uid="{00000000-0005-0000-0000-00007A020000}"/>
    <cellStyle name="Стиль 1 2" xfId="569" xr:uid="{00000000-0005-0000-0000-00007B020000}"/>
    <cellStyle name="Титул" xfId="570" xr:uid="{00000000-0005-0000-0000-00007C020000}"/>
    <cellStyle name="Финансовый" xfId="183" builtinId="3"/>
    <cellStyle name="Финансовый 10" xfId="571" xr:uid="{00000000-0005-0000-0000-00007E020000}"/>
    <cellStyle name="Финансовый 11" xfId="572" xr:uid="{00000000-0005-0000-0000-00007F020000}"/>
    <cellStyle name="Финансовый 11 2" xfId="573" xr:uid="{00000000-0005-0000-0000-000080020000}"/>
    <cellStyle name="Финансовый 11_Ohanavan 4444 cavalner" xfId="574" xr:uid="{00000000-0005-0000-0000-000081020000}"/>
    <cellStyle name="Финансовый 12" xfId="614" xr:uid="{00000000-0005-0000-0000-000082020000}"/>
    <cellStyle name="Финансовый 12 2" xfId="625" xr:uid="{00000000-0005-0000-0000-000083020000}"/>
    <cellStyle name="Финансовый 13" xfId="615" xr:uid="{00000000-0005-0000-0000-000084020000}"/>
    <cellStyle name="Финансовый 13 2" xfId="626" xr:uid="{00000000-0005-0000-0000-000085020000}"/>
    <cellStyle name="Финансовый 14" xfId="646" xr:uid="{00000000-0005-0000-0000-000086020000}"/>
    <cellStyle name="Финансовый 15" xfId="647" xr:uid="{00000000-0005-0000-0000-000087020000}"/>
    <cellStyle name="Финансовый 16" xfId="645" xr:uid="{00000000-0005-0000-0000-000088020000}"/>
    <cellStyle name="Финансовый 17" xfId="651" xr:uid="{00000000-0005-0000-0000-000089020000}"/>
    <cellStyle name="Финансовый 18" xfId="653" xr:uid="{00000000-0005-0000-0000-00008A020000}"/>
    <cellStyle name="Финансовый 19" xfId="678" xr:uid="{00000000-0005-0000-0000-00008B020000}"/>
    <cellStyle name="Финансовый 2" xfId="575" xr:uid="{00000000-0005-0000-0000-00008C020000}"/>
    <cellStyle name="Финансовый 2 2" xfId="576" xr:uid="{00000000-0005-0000-0000-00008D020000}"/>
    <cellStyle name="Финансовый 2 2 2" xfId="577" xr:uid="{00000000-0005-0000-0000-00008E020000}"/>
    <cellStyle name="Финансовый 2 3" xfId="578" xr:uid="{00000000-0005-0000-0000-00008F020000}"/>
    <cellStyle name="Финансовый 2 4" xfId="579" xr:uid="{00000000-0005-0000-0000-000090020000}"/>
    <cellStyle name="Финансовый 2 5" xfId="580" xr:uid="{00000000-0005-0000-0000-000091020000}"/>
    <cellStyle name="Финансовый 2 6" xfId="581" xr:uid="{00000000-0005-0000-0000-000092020000}"/>
    <cellStyle name="Финансовый 2_9999-SMETA  27-07-2019" xfId="582" xr:uid="{00000000-0005-0000-0000-000093020000}"/>
    <cellStyle name="Финансовый 20" xfId="679" xr:uid="{00000000-0005-0000-0000-000094020000}"/>
    <cellStyle name="Финансовый 21" xfId="677" xr:uid="{00000000-0005-0000-0000-000095020000}"/>
    <cellStyle name="Финансовый 22" xfId="616" xr:uid="{00000000-0005-0000-0000-000096020000}"/>
    <cellStyle name="Финансовый 3" xfId="583" xr:uid="{00000000-0005-0000-0000-000097020000}"/>
    <cellStyle name="Финансовый 3 2" xfId="584" xr:uid="{00000000-0005-0000-0000-000098020000}"/>
    <cellStyle name="Финансовый 3 2 2" xfId="585" xr:uid="{00000000-0005-0000-0000-000099020000}"/>
    <cellStyle name="Финансовый 3 3" xfId="586" xr:uid="{00000000-0005-0000-0000-00009A020000}"/>
    <cellStyle name="Финансовый 3 4" xfId="587" xr:uid="{00000000-0005-0000-0000-00009B020000}"/>
    <cellStyle name="Финансовый 3 4 2" xfId="588" xr:uid="{00000000-0005-0000-0000-00009C020000}"/>
    <cellStyle name="Финансовый 3 4 3" xfId="620" xr:uid="{00000000-0005-0000-0000-00009D020000}"/>
    <cellStyle name="Финансовый 3 4_Ohanavan 4444 cavalner" xfId="589" xr:uid="{00000000-0005-0000-0000-00009E020000}"/>
    <cellStyle name="Финансовый 3 5" xfId="590" xr:uid="{00000000-0005-0000-0000-00009F020000}"/>
    <cellStyle name="Финансовый 3 6" xfId="591" xr:uid="{00000000-0005-0000-0000-0000A0020000}"/>
    <cellStyle name="Финансовый 3_11-Katnajur-2020-1--7777" xfId="592" xr:uid="{00000000-0005-0000-0000-0000A1020000}"/>
    <cellStyle name="Финансовый 4" xfId="593" xr:uid="{00000000-0005-0000-0000-0000A2020000}"/>
    <cellStyle name="Финансовый 4 2" xfId="594" xr:uid="{00000000-0005-0000-0000-0000A3020000}"/>
    <cellStyle name="Финансовый 4 2 2" xfId="595" xr:uid="{00000000-0005-0000-0000-0000A4020000}"/>
    <cellStyle name="Финансовый 4 2 2 2" xfId="621" xr:uid="{00000000-0005-0000-0000-0000A5020000}"/>
    <cellStyle name="Финансовый 4 2_Ohanavan 4444 cavalner" xfId="596" xr:uid="{00000000-0005-0000-0000-0000A6020000}"/>
    <cellStyle name="Финансовый 4 3" xfId="597" xr:uid="{00000000-0005-0000-0000-0000A7020000}"/>
    <cellStyle name="Финансовый 4 4" xfId="598" xr:uid="{00000000-0005-0000-0000-0000A8020000}"/>
    <cellStyle name="Финансовый 4_11-Katnajur-2020-1--7777" xfId="599" xr:uid="{00000000-0005-0000-0000-0000A9020000}"/>
    <cellStyle name="Финансовый 5" xfId="600" xr:uid="{00000000-0005-0000-0000-0000AA020000}"/>
    <cellStyle name="Финансовый 6" xfId="601" xr:uid="{00000000-0005-0000-0000-0000AB020000}"/>
    <cellStyle name="Финансовый 7" xfId="602" xr:uid="{00000000-0005-0000-0000-0000AC020000}"/>
    <cellStyle name="Финансовый 7 2" xfId="622" xr:uid="{00000000-0005-0000-0000-0000AD020000}"/>
    <cellStyle name="Финансовый 8" xfId="603" xr:uid="{00000000-0005-0000-0000-0000AE020000}"/>
    <cellStyle name="Финансовый 8 2" xfId="623" xr:uid="{00000000-0005-0000-0000-0000AF020000}"/>
    <cellStyle name="Финансовый 9" xfId="604" xr:uid="{00000000-0005-0000-0000-0000B0020000}"/>
    <cellStyle name="Финансовый 9 2" xfId="624" xr:uid="{00000000-0005-0000-0000-0000B1020000}"/>
    <cellStyle name="Хвост" xfId="605" xr:uid="{00000000-0005-0000-0000-0000B2020000}"/>
    <cellStyle name="Экспертиза" xfId="606" xr:uid="{00000000-0005-0000-0000-0000B3020000}"/>
    <cellStyle name="Экспертиза 2" xfId="607" xr:uid="{00000000-0005-0000-0000-0000B4020000}"/>
    <cellStyle name="Экспертиза 3" xfId="608" xr:uid="{00000000-0005-0000-0000-0000B5020000}"/>
    <cellStyle name="Экспертиза 4" xfId="609" xr:uid="{00000000-0005-0000-0000-0000B6020000}"/>
    <cellStyle name="Экспертиза 5" xfId="610" xr:uid="{00000000-0005-0000-0000-0000B7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63</xdr:row>
      <xdr:rowOff>0</xdr:rowOff>
    </xdr:from>
    <xdr:to>
      <xdr:col>2</xdr:col>
      <xdr:colOff>76200</xdr:colOff>
      <xdr:row>65</xdr:row>
      <xdr:rowOff>86314</xdr:rowOff>
    </xdr:to>
    <xdr:sp macro="" textlink="">
      <xdr:nvSpPr>
        <xdr:cNvPr id="44" name="Text Box 283">
          <a:extLst>
            <a:ext uri="{FF2B5EF4-FFF2-40B4-BE49-F238E27FC236}">
              <a16:creationId xmlns:a16="http://schemas.microsoft.com/office/drawing/2014/main" id="{9A9AE5C6-A237-48FD-83C7-473C5DBAEDC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45" name="Text Box 284">
          <a:extLst>
            <a:ext uri="{FF2B5EF4-FFF2-40B4-BE49-F238E27FC236}">
              <a16:creationId xmlns:a16="http://schemas.microsoft.com/office/drawing/2014/main" id="{1FA945AF-10AF-485B-839F-277BE7FAB45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46" name="Text Box 285">
          <a:extLst>
            <a:ext uri="{FF2B5EF4-FFF2-40B4-BE49-F238E27FC236}">
              <a16:creationId xmlns:a16="http://schemas.microsoft.com/office/drawing/2014/main" id="{A9B0FB85-20FA-4B13-8770-01416649C2D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47" name="Text Box 286">
          <a:extLst>
            <a:ext uri="{FF2B5EF4-FFF2-40B4-BE49-F238E27FC236}">
              <a16:creationId xmlns:a16="http://schemas.microsoft.com/office/drawing/2014/main" id="{4AA7C30C-DDF7-4712-A23C-E9F1E25C4F3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48" name="Text Box 287">
          <a:extLst>
            <a:ext uri="{FF2B5EF4-FFF2-40B4-BE49-F238E27FC236}">
              <a16:creationId xmlns:a16="http://schemas.microsoft.com/office/drawing/2014/main" id="{329E9089-FEDE-457C-861F-1F7C74A2E2A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49" name="Text Box 288">
          <a:extLst>
            <a:ext uri="{FF2B5EF4-FFF2-40B4-BE49-F238E27FC236}">
              <a16:creationId xmlns:a16="http://schemas.microsoft.com/office/drawing/2014/main" id="{7282B3F1-E5AA-4715-A59E-F9B2D5658E6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0" name="Text Box 289">
          <a:extLst>
            <a:ext uri="{FF2B5EF4-FFF2-40B4-BE49-F238E27FC236}">
              <a16:creationId xmlns:a16="http://schemas.microsoft.com/office/drawing/2014/main" id="{43371278-B69B-4E25-99ED-4B91C43EC066}"/>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1" name="Text Box 290">
          <a:extLst>
            <a:ext uri="{FF2B5EF4-FFF2-40B4-BE49-F238E27FC236}">
              <a16:creationId xmlns:a16="http://schemas.microsoft.com/office/drawing/2014/main" id="{F6577336-DB34-45B8-AE5D-46564A8BE83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2" name="Text Box 291">
          <a:extLst>
            <a:ext uri="{FF2B5EF4-FFF2-40B4-BE49-F238E27FC236}">
              <a16:creationId xmlns:a16="http://schemas.microsoft.com/office/drawing/2014/main" id="{4E0A44AA-8B22-4C1E-9257-8102026B740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3" name="Text Box 292">
          <a:extLst>
            <a:ext uri="{FF2B5EF4-FFF2-40B4-BE49-F238E27FC236}">
              <a16:creationId xmlns:a16="http://schemas.microsoft.com/office/drawing/2014/main" id="{6605A50C-4173-4F54-A713-EBAA7346334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4" name="Text Box 293">
          <a:extLst>
            <a:ext uri="{FF2B5EF4-FFF2-40B4-BE49-F238E27FC236}">
              <a16:creationId xmlns:a16="http://schemas.microsoft.com/office/drawing/2014/main" id="{AC766816-D934-400C-BE07-84FAC595700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5" name="Text Box 294">
          <a:extLst>
            <a:ext uri="{FF2B5EF4-FFF2-40B4-BE49-F238E27FC236}">
              <a16:creationId xmlns:a16="http://schemas.microsoft.com/office/drawing/2014/main" id="{F2392DEA-C2AB-44AB-B0DC-4A22683BE0C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6" name="Text Box 295">
          <a:extLst>
            <a:ext uri="{FF2B5EF4-FFF2-40B4-BE49-F238E27FC236}">
              <a16:creationId xmlns:a16="http://schemas.microsoft.com/office/drawing/2014/main" id="{ED7161BC-4E22-4623-B8FD-18998253F5D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7" name="Text Box 296">
          <a:extLst>
            <a:ext uri="{FF2B5EF4-FFF2-40B4-BE49-F238E27FC236}">
              <a16:creationId xmlns:a16="http://schemas.microsoft.com/office/drawing/2014/main" id="{CC320FC8-9CA7-4E5C-A770-47CC48A17E3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8" name="Text Box 297">
          <a:extLst>
            <a:ext uri="{FF2B5EF4-FFF2-40B4-BE49-F238E27FC236}">
              <a16:creationId xmlns:a16="http://schemas.microsoft.com/office/drawing/2014/main" id="{FA65889E-5486-4A75-9BDC-5E90E672892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59" name="Text Box 298">
          <a:extLst>
            <a:ext uri="{FF2B5EF4-FFF2-40B4-BE49-F238E27FC236}">
              <a16:creationId xmlns:a16="http://schemas.microsoft.com/office/drawing/2014/main" id="{6BE2A278-CF20-405D-A544-B72E8C1444A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0" name="Text Box 299">
          <a:extLst>
            <a:ext uri="{FF2B5EF4-FFF2-40B4-BE49-F238E27FC236}">
              <a16:creationId xmlns:a16="http://schemas.microsoft.com/office/drawing/2014/main" id="{9DF343B0-EB06-4665-AE73-28198AAA609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1" name="Text Box 300">
          <a:extLst>
            <a:ext uri="{FF2B5EF4-FFF2-40B4-BE49-F238E27FC236}">
              <a16:creationId xmlns:a16="http://schemas.microsoft.com/office/drawing/2014/main" id="{878A1247-C70D-4C0F-8141-DB6CB64A0E3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2" name="Text Box 301">
          <a:extLst>
            <a:ext uri="{FF2B5EF4-FFF2-40B4-BE49-F238E27FC236}">
              <a16:creationId xmlns:a16="http://schemas.microsoft.com/office/drawing/2014/main" id="{4633E178-05EA-4D45-A731-1BFE57ED975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3" name="Text Box 302">
          <a:extLst>
            <a:ext uri="{FF2B5EF4-FFF2-40B4-BE49-F238E27FC236}">
              <a16:creationId xmlns:a16="http://schemas.microsoft.com/office/drawing/2014/main" id="{4808AA54-CFB0-4F0D-810F-7ADB8AC7A67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4" name="Text Box 303">
          <a:extLst>
            <a:ext uri="{FF2B5EF4-FFF2-40B4-BE49-F238E27FC236}">
              <a16:creationId xmlns:a16="http://schemas.microsoft.com/office/drawing/2014/main" id="{3BE873EB-36DC-4667-B5B7-7DDE2E401DF6}"/>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5" name="Text Box 304">
          <a:extLst>
            <a:ext uri="{FF2B5EF4-FFF2-40B4-BE49-F238E27FC236}">
              <a16:creationId xmlns:a16="http://schemas.microsoft.com/office/drawing/2014/main" id="{174473F7-0EC4-4470-AA05-E0599550591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6" name="Text Box 305">
          <a:extLst>
            <a:ext uri="{FF2B5EF4-FFF2-40B4-BE49-F238E27FC236}">
              <a16:creationId xmlns:a16="http://schemas.microsoft.com/office/drawing/2014/main" id="{5C261EA2-F093-4FD3-A917-67B91728915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7" name="Text Box 306">
          <a:extLst>
            <a:ext uri="{FF2B5EF4-FFF2-40B4-BE49-F238E27FC236}">
              <a16:creationId xmlns:a16="http://schemas.microsoft.com/office/drawing/2014/main" id="{9FE21EFE-BEFE-488C-B7CD-C153186D798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8" name="Text Box 307">
          <a:extLst>
            <a:ext uri="{FF2B5EF4-FFF2-40B4-BE49-F238E27FC236}">
              <a16:creationId xmlns:a16="http://schemas.microsoft.com/office/drawing/2014/main" id="{D965D029-8257-4D45-82F3-914C46D6CDC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69" name="Text Box 308">
          <a:extLst>
            <a:ext uri="{FF2B5EF4-FFF2-40B4-BE49-F238E27FC236}">
              <a16:creationId xmlns:a16="http://schemas.microsoft.com/office/drawing/2014/main" id="{E0361896-0B96-4396-9F62-DB634104D1F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0" name="Text Box 309">
          <a:extLst>
            <a:ext uri="{FF2B5EF4-FFF2-40B4-BE49-F238E27FC236}">
              <a16:creationId xmlns:a16="http://schemas.microsoft.com/office/drawing/2014/main" id="{DD17AB55-87B8-4568-8FBF-EF7A614387A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1" name="Text Box 310">
          <a:extLst>
            <a:ext uri="{FF2B5EF4-FFF2-40B4-BE49-F238E27FC236}">
              <a16:creationId xmlns:a16="http://schemas.microsoft.com/office/drawing/2014/main" id="{CABEA581-35B5-40BC-A176-0C1ED4A9DED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2" name="Text Box 311">
          <a:extLst>
            <a:ext uri="{FF2B5EF4-FFF2-40B4-BE49-F238E27FC236}">
              <a16:creationId xmlns:a16="http://schemas.microsoft.com/office/drawing/2014/main" id="{4282F870-051A-429E-9664-4358D01AAEA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3" name="Text Box 312">
          <a:extLst>
            <a:ext uri="{FF2B5EF4-FFF2-40B4-BE49-F238E27FC236}">
              <a16:creationId xmlns:a16="http://schemas.microsoft.com/office/drawing/2014/main" id="{6285EAFF-1877-48DF-880D-94A0DBB0A3D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4" name="Text Box 313">
          <a:extLst>
            <a:ext uri="{FF2B5EF4-FFF2-40B4-BE49-F238E27FC236}">
              <a16:creationId xmlns:a16="http://schemas.microsoft.com/office/drawing/2014/main" id="{3BCD75BA-35CA-4309-9BD5-30ADF87448E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5" name="Text Box 314">
          <a:extLst>
            <a:ext uri="{FF2B5EF4-FFF2-40B4-BE49-F238E27FC236}">
              <a16:creationId xmlns:a16="http://schemas.microsoft.com/office/drawing/2014/main" id="{157A4E82-84FD-407B-ABCE-F0C6E2AAF96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6" name="Text Box 315">
          <a:extLst>
            <a:ext uri="{FF2B5EF4-FFF2-40B4-BE49-F238E27FC236}">
              <a16:creationId xmlns:a16="http://schemas.microsoft.com/office/drawing/2014/main" id="{9497B27F-ED61-4303-8419-716A6A4A451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7" name="Text Box 316">
          <a:extLst>
            <a:ext uri="{FF2B5EF4-FFF2-40B4-BE49-F238E27FC236}">
              <a16:creationId xmlns:a16="http://schemas.microsoft.com/office/drawing/2014/main" id="{A21D8AED-A782-486F-85CE-F59EF4140BA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8" name="Text Box 317">
          <a:extLst>
            <a:ext uri="{FF2B5EF4-FFF2-40B4-BE49-F238E27FC236}">
              <a16:creationId xmlns:a16="http://schemas.microsoft.com/office/drawing/2014/main" id="{E9398D25-691D-4EC8-A974-6E196A3150E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79" name="Text Box 318">
          <a:extLst>
            <a:ext uri="{FF2B5EF4-FFF2-40B4-BE49-F238E27FC236}">
              <a16:creationId xmlns:a16="http://schemas.microsoft.com/office/drawing/2014/main" id="{FBA1FF07-AEFF-467C-982A-20848FCEEA8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0" name="Text Box 319">
          <a:extLst>
            <a:ext uri="{FF2B5EF4-FFF2-40B4-BE49-F238E27FC236}">
              <a16:creationId xmlns:a16="http://schemas.microsoft.com/office/drawing/2014/main" id="{C0F391EF-20AB-4B5B-B12D-94771DDE88C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1" name="Text Box 320">
          <a:extLst>
            <a:ext uri="{FF2B5EF4-FFF2-40B4-BE49-F238E27FC236}">
              <a16:creationId xmlns:a16="http://schemas.microsoft.com/office/drawing/2014/main" id="{5070E403-559B-4E6B-BA28-7EEE4BFFE8B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2" name="Text Box 321">
          <a:extLst>
            <a:ext uri="{FF2B5EF4-FFF2-40B4-BE49-F238E27FC236}">
              <a16:creationId xmlns:a16="http://schemas.microsoft.com/office/drawing/2014/main" id="{8C00A2F1-1D57-45B9-B03D-039FF48B96C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3" name="Text Box 322">
          <a:extLst>
            <a:ext uri="{FF2B5EF4-FFF2-40B4-BE49-F238E27FC236}">
              <a16:creationId xmlns:a16="http://schemas.microsoft.com/office/drawing/2014/main" id="{A78A1953-3849-4808-AA4E-E79B31C3C34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4" name="Text Box 323">
          <a:extLst>
            <a:ext uri="{FF2B5EF4-FFF2-40B4-BE49-F238E27FC236}">
              <a16:creationId xmlns:a16="http://schemas.microsoft.com/office/drawing/2014/main" id="{1E2BF32E-21D9-48C7-8D08-B6717629B90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5" name="Text Box 324">
          <a:extLst>
            <a:ext uri="{FF2B5EF4-FFF2-40B4-BE49-F238E27FC236}">
              <a16:creationId xmlns:a16="http://schemas.microsoft.com/office/drawing/2014/main" id="{80501391-F7D3-46AA-9FBC-117E8A235B6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6" name="Text Box 325">
          <a:extLst>
            <a:ext uri="{FF2B5EF4-FFF2-40B4-BE49-F238E27FC236}">
              <a16:creationId xmlns:a16="http://schemas.microsoft.com/office/drawing/2014/main" id="{CBDB1039-D870-4085-968B-BA4E131F854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7" name="Text Box 326">
          <a:extLst>
            <a:ext uri="{FF2B5EF4-FFF2-40B4-BE49-F238E27FC236}">
              <a16:creationId xmlns:a16="http://schemas.microsoft.com/office/drawing/2014/main" id="{5EF6363C-7EA8-4414-B946-99466F9D202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8" name="Text Box 327">
          <a:extLst>
            <a:ext uri="{FF2B5EF4-FFF2-40B4-BE49-F238E27FC236}">
              <a16:creationId xmlns:a16="http://schemas.microsoft.com/office/drawing/2014/main" id="{59371FD8-1B68-4A33-8346-F406A0CCC94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89" name="Text Box 328">
          <a:extLst>
            <a:ext uri="{FF2B5EF4-FFF2-40B4-BE49-F238E27FC236}">
              <a16:creationId xmlns:a16="http://schemas.microsoft.com/office/drawing/2014/main" id="{55614550-D5BE-4286-B72F-29BB8210418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0" name="Text Box 329">
          <a:extLst>
            <a:ext uri="{FF2B5EF4-FFF2-40B4-BE49-F238E27FC236}">
              <a16:creationId xmlns:a16="http://schemas.microsoft.com/office/drawing/2014/main" id="{E2FC37B6-F2F1-4AAD-823E-F50AD34D34B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1" name="Text Box 330">
          <a:extLst>
            <a:ext uri="{FF2B5EF4-FFF2-40B4-BE49-F238E27FC236}">
              <a16:creationId xmlns:a16="http://schemas.microsoft.com/office/drawing/2014/main" id="{FBB98943-A6CE-42D6-88FC-76C2C9CEEE5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2" name="Text Box 331">
          <a:extLst>
            <a:ext uri="{FF2B5EF4-FFF2-40B4-BE49-F238E27FC236}">
              <a16:creationId xmlns:a16="http://schemas.microsoft.com/office/drawing/2014/main" id="{9617AF90-EE13-4BA7-9683-36ECE11521C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3" name="Text Box 332">
          <a:extLst>
            <a:ext uri="{FF2B5EF4-FFF2-40B4-BE49-F238E27FC236}">
              <a16:creationId xmlns:a16="http://schemas.microsoft.com/office/drawing/2014/main" id="{7AF9B946-9B39-420A-9FFB-6A7D91519BF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4" name="Text Box 333">
          <a:extLst>
            <a:ext uri="{FF2B5EF4-FFF2-40B4-BE49-F238E27FC236}">
              <a16:creationId xmlns:a16="http://schemas.microsoft.com/office/drawing/2014/main" id="{2CAB67B8-F4A4-448C-B06C-2EE759C86EB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5" name="Text Box 334">
          <a:extLst>
            <a:ext uri="{FF2B5EF4-FFF2-40B4-BE49-F238E27FC236}">
              <a16:creationId xmlns:a16="http://schemas.microsoft.com/office/drawing/2014/main" id="{89690449-9210-490C-9324-28514A80E99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6" name="Text Box 335">
          <a:extLst>
            <a:ext uri="{FF2B5EF4-FFF2-40B4-BE49-F238E27FC236}">
              <a16:creationId xmlns:a16="http://schemas.microsoft.com/office/drawing/2014/main" id="{97C9AE5B-69B1-44FC-9A64-F5244D047A1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7" name="Text Box 336">
          <a:extLst>
            <a:ext uri="{FF2B5EF4-FFF2-40B4-BE49-F238E27FC236}">
              <a16:creationId xmlns:a16="http://schemas.microsoft.com/office/drawing/2014/main" id="{84EB1AE5-0BA1-4F81-B789-0D621237407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8" name="Text Box 337">
          <a:extLst>
            <a:ext uri="{FF2B5EF4-FFF2-40B4-BE49-F238E27FC236}">
              <a16:creationId xmlns:a16="http://schemas.microsoft.com/office/drawing/2014/main" id="{B2A080C7-A0EC-4CC5-9DE9-C4FE35A1D82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99" name="Text Box 338">
          <a:extLst>
            <a:ext uri="{FF2B5EF4-FFF2-40B4-BE49-F238E27FC236}">
              <a16:creationId xmlns:a16="http://schemas.microsoft.com/office/drawing/2014/main" id="{D641A566-2B56-4411-A300-91B23131B76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0" name="Text Box 339">
          <a:extLst>
            <a:ext uri="{FF2B5EF4-FFF2-40B4-BE49-F238E27FC236}">
              <a16:creationId xmlns:a16="http://schemas.microsoft.com/office/drawing/2014/main" id="{3BAEE035-FDDE-4E15-BFF4-6A48A3A5910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1" name="Text Box 340">
          <a:extLst>
            <a:ext uri="{FF2B5EF4-FFF2-40B4-BE49-F238E27FC236}">
              <a16:creationId xmlns:a16="http://schemas.microsoft.com/office/drawing/2014/main" id="{1D814537-F2C7-441F-9EC3-56A17FAA98B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2" name="Text Box 341">
          <a:extLst>
            <a:ext uri="{FF2B5EF4-FFF2-40B4-BE49-F238E27FC236}">
              <a16:creationId xmlns:a16="http://schemas.microsoft.com/office/drawing/2014/main" id="{EB516677-855A-4DB6-9F4E-0A2DEED38B7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3" name="Text Box 342">
          <a:extLst>
            <a:ext uri="{FF2B5EF4-FFF2-40B4-BE49-F238E27FC236}">
              <a16:creationId xmlns:a16="http://schemas.microsoft.com/office/drawing/2014/main" id="{216A2ECC-3855-462B-9F0D-6641269BD38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4" name="Text Box 343">
          <a:extLst>
            <a:ext uri="{FF2B5EF4-FFF2-40B4-BE49-F238E27FC236}">
              <a16:creationId xmlns:a16="http://schemas.microsoft.com/office/drawing/2014/main" id="{7B48EBD8-7B80-4492-ABC3-969225B460A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5" name="Text Box 344">
          <a:extLst>
            <a:ext uri="{FF2B5EF4-FFF2-40B4-BE49-F238E27FC236}">
              <a16:creationId xmlns:a16="http://schemas.microsoft.com/office/drawing/2014/main" id="{062A965D-B565-4CFA-A948-CC24040B5D8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6" name="Text Box 345">
          <a:extLst>
            <a:ext uri="{FF2B5EF4-FFF2-40B4-BE49-F238E27FC236}">
              <a16:creationId xmlns:a16="http://schemas.microsoft.com/office/drawing/2014/main" id="{DD42E2AE-D747-4C1E-8A86-5B16978419B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7" name="Text Box 346">
          <a:extLst>
            <a:ext uri="{FF2B5EF4-FFF2-40B4-BE49-F238E27FC236}">
              <a16:creationId xmlns:a16="http://schemas.microsoft.com/office/drawing/2014/main" id="{0C301B8F-B905-4447-AA6D-95EA63820A9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8" name="Text Box 347">
          <a:extLst>
            <a:ext uri="{FF2B5EF4-FFF2-40B4-BE49-F238E27FC236}">
              <a16:creationId xmlns:a16="http://schemas.microsoft.com/office/drawing/2014/main" id="{5747BACB-0DAA-49A2-B127-F6481643397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09" name="Text Box 348">
          <a:extLst>
            <a:ext uri="{FF2B5EF4-FFF2-40B4-BE49-F238E27FC236}">
              <a16:creationId xmlns:a16="http://schemas.microsoft.com/office/drawing/2014/main" id="{2038CE8A-C82C-4E9F-9F9E-5E04FE4AF5A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0" name="Text Box 349">
          <a:extLst>
            <a:ext uri="{FF2B5EF4-FFF2-40B4-BE49-F238E27FC236}">
              <a16:creationId xmlns:a16="http://schemas.microsoft.com/office/drawing/2014/main" id="{A865E47C-D1A2-4693-B22F-4DA9B3DBA97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1" name="Text Box 350">
          <a:extLst>
            <a:ext uri="{FF2B5EF4-FFF2-40B4-BE49-F238E27FC236}">
              <a16:creationId xmlns:a16="http://schemas.microsoft.com/office/drawing/2014/main" id="{CB0676B7-5321-4F88-9FB9-17261F0EB59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2" name="Text Box 351">
          <a:extLst>
            <a:ext uri="{FF2B5EF4-FFF2-40B4-BE49-F238E27FC236}">
              <a16:creationId xmlns:a16="http://schemas.microsoft.com/office/drawing/2014/main" id="{A06B202D-71EB-4EE9-AD9D-BCFFA4A72C6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3" name="Text Box 352">
          <a:extLst>
            <a:ext uri="{FF2B5EF4-FFF2-40B4-BE49-F238E27FC236}">
              <a16:creationId xmlns:a16="http://schemas.microsoft.com/office/drawing/2014/main" id="{C8E4C1F4-40E2-4B0A-97BC-46804742289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4" name="Text Box 353">
          <a:extLst>
            <a:ext uri="{FF2B5EF4-FFF2-40B4-BE49-F238E27FC236}">
              <a16:creationId xmlns:a16="http://schemas.microsoft.com/office/drawing/2014/main" id="{97CECDDF-E738-41AC-8C46-B741E8E428C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5" name="Text Box 354">
          <a:extLst>
            <a:ext uri="{FF2B5EF4-FFF2-40B4-BE49-F238E27FC236}">
              <a16:creationId xmlns:a16="http://schemas.microsoft.com/office/drawing/2014/main" id="{80BF4FF9-1602-479E-A136-677BEE9E445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6" name="Text Box 355">
          <a:extLst>
            <a:ext uri="{FF2B5EF4-FFF2-40B4-BE49-F238E27FC236}">
              <a16:creationId xmlns:a16="http://schemas.microsoft.com/office/drawing/2014/main" id="{8501BA07-A1B4-4723-9478-F8E24DD3EE5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7" name="Text Box 356">
          <a:extLst>
            <a:ext uri="{FF2B5EF4-FFF2-40B4-BE49-F238E27FC236}">
              <a16:creationId xmlns:a16="http://schemas.microsoft.com/office/drawing/2014/main" id="{3EBCEC03-1353-4DA4-A143-25E33D7A351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8" name="Text Box 357">
          <a:extLst>
            <a:ext uri="{FF2B5EF4-FFF2-40B4-BE49-F238E27FC236}">
              <a16:creationId xmlns:a16="http://schemas.microsoft.com/office/drawing/2014/main" id="{BC86D7BF-CCF7-40AF-BA6D-0071277D64D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19" name="Text Box 358">
          <a:extLst>
            <a:ext uri="{FF2B5EF4-FFF2-40B4-BE49-F238E27FC236}">
              <a16:creationId xmlns:a16="http://schemas.microsoft.com/office/drawing/2014/main" id="{CFCBE8D6-E5E2-4EFE-B6AE-F9F2B92AA9E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0" name="Text Box 359">
          <a:extLst>
            <a:ext uri="{FF2B5EF4-FFF2-40B4-BE49-F238E27FC236}">
              <a16:creationId xmlns:a16="http://schemas.microsoft.com/office/drawing/2014/main" id="{CD32E996-8F06-48A3-9246-135610A8C4E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1" name="Text Box 360">
          <a:extLst>
            <a:ext uri="{FF2B5EF4-FFF2-40B4-BE49-F238E27FC236}">
              <a16:creationId xmlns:a16="http://schemas.microsoft.com/office/drawing/2014/main" id="{4D5B3ED1-70B9-417B-95D5-E95E51FCDD4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2" name="Text Box 361">
          <a:extLst>
            <a:ext uri="{FF2B5EF4-FFF2-40B4-BE49-F238E27FC236}">
              <a16:creationId xmlns:a16="http://schemas.microsoft.com/office/drawing/2014/main" id="{B23BFD53-0F20-4F58-809D-B452B25EEEB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3" name="Text Box 362">
          <a:extLst>
            <a:ext uri="{FF2B5EF4-FFF2-40B4-BE49-F238E27FC236}">
              <a16:creationId xmlns:a16="http://schemas.microsoft.com/office/drawing/2014/main" id="{584066F7-D993-4838-97EC-F5311DFDA45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4" name="Text Box 363">
          <a:extLst>
            <a:ext uri="{FF2B5EF4-FFF2-40B4-BE49-F238E27FC236}">
              <a16:creationId xmlns:a16="http://schemas.microsoft.com/office/drawing/2014/main" id="{DED8C2EF-E6D2-4E8C-82FF-561A036AC6E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5" name="Text Box 364">
          <a:extLst>
            <a:ext uri="{FF2B5EF4-FFF2-40B4-BE49-F238E27FC236}">
              <a16:creationId xmlns:a16="http://schemas.microsoft.com/office/drawing/2014/main" id="{A98500D2-A36B-4DC5-BA3D-A9F8C126197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6" name="Text Box 365">
          <a:extLst>
            <a:ext uri="{FF2B5EF4-FFF2-40B4-BE49-F238E27FC236}">
              <a16:creationId xmlns:a16="http://schemas.microsoft.com/office/drawing/2014/main" id="{B112F63C-A33A-4D66-A706-FEE40F4FBA8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7" name="Text Box 366">
          <a:extLst>
            <a:ext uri="{FF2B5EF4-FFF2-40B4-BE49-F238E27FC236}">
              <a16:creationId xmlns:a16="http://schemas.microsoft.com/office/drawing/2014/main" id="{BDEA0865-A909-49F0-9D6F-959B62C5392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8" name="Text Box 367">
          <a:extLst>
            <a:ext uri="{FF2B5EF4-FFF2-40B4-BE49-F238E27FC236}">
              <a16:creationId xmlns:a16="http://schemas.microsoft.com/office/drawing/2014/main" id="{DBBF51E9-72B7-4E8C-9DCE-4B4F9822C8B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29" name="Text Box 368">
          <a:extLst>
            <a:ext uri="{FF2B5EF4-FFF2-40B4-BE49-F238E27FC236}">
              <a16:creationId xmlns:a16="http://schemas.microsoft.com/office/drawing/2014/main" id="{9FE1E9CF-CB39-497F-82E4-D9612364031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0" name="Text Box 369">
          <a:extLst>
            <a:ext uri="{FF2B5EF4-FFF2-40B4-BE49-F238E27FC236}">
              <a16:creationId xmlns:a16="http://schemas.microsoft.com/office/drawing/2014/main" id="{E95DC7D0-E33A-488F-9ACE-7266DFE5F77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1" name="Text Box 370">
          <a:extLst>
            <a:ext uri="{FF2B5EF4-FFF2-40B4-BE49-F238E27FC236}">
              <a16:creationId xmlns:a16="http://schemas.microsoft.com/office/drawing/2014/main" id="{75A370E7-C18B-441D-92DA-49943F7F4D4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2" name="Text Box 371">
          <a:extLst>
            <a:ext uri="{FF2B5EF4-FFF2-40B4-BE49-F238E27FC236}">
              <a16:creationId xmlns:a16="http://schemas.microsoft.com/office/drawing/2014/main" id="{C2D8E19D-BBFA-4AB2-8AED-3D7D4B4B044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3" name="Text Box 372">
          <a:extLst>
            <a:ext uri="{FF2B5EF4-FFF2-40B4-BE49-F238E27FC236}">
              <a16:creationId xmlns:a16="http://schemas.microsoft.com/office/drawing/2014/main" id="{33BA3345-7279-45E3-BCED-3666FEBF3DB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4" name="Text Box 373">
          <a:extLst>
            <a:ext uri="{FF2B5EF4-FFF2-40B4-BE49-F238E27FC236}">
              <a16:creationId xmlns:a16="http://schemas.microsoft.com/office/drawing/2014/main" id="{9AD25067-B75D-493F-A587-F2DD0384D70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5" name="Text Box 374">
          <a:extLst>
            <a:ext uri="{FF2B5EF4-FFF2-40B4-BE49-F238E27FC236}">
              <a16:creationId xmlns:a16="http://schemas.microsoft.com/office/drawing/2014/main" id="{CA41D4C1-3B66-4820-97E4-0A623F30D88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6" name="Text Box 375">
          <a:extLst>
            <a:ext uri="{FF2B5EF4-FFF2-40B4-BE49-F238E27FC236}">
              <a16:creationId xmlns:a16="http://schemas.microsoft.com/office/drawing/2014/main" id="{F8FCE421-E4F3-44C8-9786-24670E6E649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7" name="Text Box 376">
          <a:extLst>
            <a:ext uri="{FF2B5EF4-FFF2-40B4-BE49-F238E27FC236}">
              <a16:creationId xmlns:a16="http://schemas.microsoft.com/office/drawing/2014/main" id="{2B639FFE-4E53-4880-B808-F52B0358CB9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8" name="Text Box 377">
          <a:extLst>
            <a:ext uri="{FF2B5EF4-FFF2-40B4-BE49-F238E27FC236}">
              <a16:creationId xmlns:a16="http://schemas.microsoft.com/office/drawing/2014/main" id="{213ED26B-95E5-44EA-A12C-CB5E9FCC964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39" name="Text Box 378">
          <a:extLst>
            <a:ext uri="{FF2B5EF4-FFF2-40B4-BE49-F238E27FC236}">
              <a16:creationId xmlns:a16="http://schemas.microsoft.com/office/drawing/2014/main" id="{B2415881-D00A-4ADD-BBCB-C01647FE0ED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0" name="Text Box 379">
          <a:extLst>
            <a:ext uri="{FF2B5EF4-FFF2-40B4-BE49-F238E27FC236}">
              <a16:creationId xmlns:a16="http://schemas.microsoft.com/office/drawing/2014/main" id="{2AF093F6-FD2F-4662-AEC2-9D412A3DE80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1" name="Text Box 380">
          <a:extLst>
            <a:ext uri="{FF2B5EF4-FFF2-40B4-BE49-F238E27FC236}">
              <a16:creationId xmlns:a16="http://schemas.microsoft.com/office/drawing/2014/main" id="{C443ECBB-E539-4155-8275-82CF9AA8E2F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2" name="Text Box 381">
          <a:extLst>
            <a:ext uri="{FF2B5EF4-FFF2-40B4-BE49-F238E27FC236}">
              <a16:creationId xmlns:a16="http://schemas.microsoft.com/office/drawing/2014/main" id="{BF0EF73C-9C0A-45B8-A7A9-79D512F4D27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3" name="Text Box 382">
          <a:extLst>
            <a:ext uri="{FF2B5EF4-FFF2-40B4-BE49-F238E27FC236}">
              <a16:creationId xmlns:a16="http://schemas.microsoft.com/office/drawing/2014/main" id="{239EAE10-E2EA-4AE9-84F0-73DC81F7770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4" name="Text Box 383">
          <a:extLst>
            <a:ext uri="{FF2B5EF4-FFF2-40B4-BE49-F238E27FC236}">
              <a16:creationId xmlns:a16="http://schemas.microsoft.com/office/drawing/2014/main" id="{7B9E0944-FD65-4297-BC6D-96B3D248CA3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5" name="Text Box 384">
          <a:extLst>
            <a:ext uri="{FF2B5EF4-FFF2-40B4-BE49-F238E27FC236}">
              <a16:creationId xmlns:a16="http://schemas.microsoft.com/office/drawing/2014/main" id="{708E398E-2594-4F55-86A0-6938322A03E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6" name="Text Box 385">
          <a:extLst>
            <a:ext uri="{FF2B5EF4-FFF2-40B4-BE49-F238E27FC236}">
              <a16:creationId xmlns:a16="http://schemas.microsoft.com/office/drawing/2014/main" id="{E69F044B-34D6-495B-B948-80576F021C9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7" name="Text Box 386">
          <a:extLst>
            <a:ext uri="{FF2B5EF4-FFF2-40B4-BE49-F238E27FC236}">
              <a16:creationId xmlns:a16="http://schemas.microsoft.com/office/drawing/2014/main" id="{4BB068B0-C2B1-4AEF-80CC-AC40546EE2B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8" name="Text Box 283">
          <a:extLst>
            <a:ext uri="{FF2B5EF4-FFF2-40B4-BE49-F238E27FC236}">
              <a16:creationId xmlns:a16="http://schemas.microsoft.com/office/drawing/2014/main" id="{48D5FB5F-461D-4862-8186-B2A2BADB3EC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49" name="Text Box 284">
          <a:extLst>
            <a:ext uri="{FF2B5EF4-FFF2-40B4-BE49-F238E27FC236}">
              <a16:creationId xmlns:a16="http://schemas.microsoft.com/office/drawing/2014/main" id="{3A247841-8ABA-4957-9A36-1397A6EC34E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0" name="Text Box 285">
          <a:extLst>
            <a:ext uri="{FF2B5EF4-FFF2-40B4-BE49-F238E27FC236}">
              <a16:creationId xmlns:a16="http://schemas.microsoft.com/office/drawing/2014/main" id="{D2CC5441-B70D-43A9-8CB7-96DB62001A7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1" name="Text Box 286">
          <a:extLst>
            <a:ext uri="{FF2B5EF4-FFF2-40B4-BE49-F238E27FC236}">
              <a16:creationId xmlns:a16="http://schemas.microsoft.com/office/drawing/2014/main" id="{B39C97C9-4145-4F1B-957B-95FFE56F466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2" name="Text Box 287">
          <a:extLst>
            <a:ext uri="{FF2B5EF4-FFF2-40B4-BE49-F238E27FC236}">
              <a16:creationId xmlns:a16="http://schemas.microsoft.com/office/drawing/2014/main" id="{D542B51C-97AE-42A7-98D0-E680AD61815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3" name="Text Box 288">
          <a:extLst>
            <a:ext uri="{FF2B5EF4-FFF2-40B4-BE49-F238E27FC236}">
              <a16:creationId xmlns:a16="http://schemas.microsoft.com/office/drawing/2014/main" id="{C8104F64-72A6-413C-B40C-B7C175A6AD0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4" name="Text Box 289">
          <a:extLst>
            <a:ext uri="{FF2B5EF4-FFF2-40B4-BE49-F238E27FC236}">
              <a16:creationId xmlns:a16="http://schemas.microsoft.com/office/drawing/2014/main" id="{EF2B7CB5-2254-47D6-99C9-6ABD30B1BB4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5" name="Text Box 290">
          <a:extLst>
            <a:ext uri="{FF2B5EF4-FFF2-40B4-BE49-F238E27FC236}">
              <a16:creationId xmlns:a16="http://schemas.microsoft.com/office/drawing/2014/main" id="{00E87890-0B91-4855-9CD3-3C6C6ABF922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6" name="Text Box 291">
          <a:extLst>
            <a:ext uri="{FF2B5EF4-FFF2-40B4-BE49-F238E27FC236}">
              <a16:creationId xmlns:a16="http://schemas.microsoft.com/office/drawing/2014/main" id="{E24ED9FC-ACDE-435F-BAAC-3A38DDF2347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7" name="Text Box 292">
          <a:extLst>
            <a:ext uri="{FF2B5EF4-FFF2-40B4-BE49-F238E27FC236}">
              <a16:creationId xmlns:a16="http://schemas.microsoft.com/office/drawing/2014/main" id="{CB883505-A558-42D2-A335-7AB7C12A30D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8" name="Text Box 293">
          <a:extLst>
            <a:ext uri="{FF2B5EF4-FFF2-40B4-BE49-F238E27FC236}">
              <a16:creationId xmlns:a16="http://schemas.microsoft.com/office/drawing/2014/main" id="{849F89D8-2E04-47E0-BD22-4157A1AAB8B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59" name="Text Box 294">
          <a:extLst>
            <a:ext uri="{FF2B5EF4-FFF2-40B4-BE49-F238E27FC236}">
              <a16:creationId xmlns:a16="http://schemas.microsoft.com/office/drawing/2014/main" id="{00181422-EA96-4F01-9B83-BE657BF4434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0" name="Text Box 295">
          <a:extLst>
            <a:ext uri="{FF2B5EF4-FFF2-40B4-BE49-F238E27FC236}">
              <a16:creationId xmlns:a16="http://schemas.microsoft.com/office/drawing/2014/main" id="{920649AA-5F97-4923-A9F1-E00D59897C0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1" name="Text Box 296">
          <a:extLst>
            <a:ext uri="{FF2B5EF4-FFF2-40B4-BE49-F238E27FC236}">
              <a16:creationId xmlns:a16="http://schemas.microsoft.com/office/drawing/2014/main" id="{2630786F-5343-4162-B183-838E5E86BDD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2" name="Text Box 297">
          <a:extLst>
            <a:ext uri="{FF2B5EF4-FFF2-40B4-BE49-F238E27FC236}">
              <a16:creationId xmlns:a16="http://schemas.microsoft.com/office/drawing/2014/main" id="{DB2B8DBA-4F27-412C-B69D-0B6ED0BCF41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3" name="Text Box 298">
          <a:extLst>
            <a:ext uri="{FF2B5EF4-FFF2-40B4-BE49-F238E27FC236}">
              <a16:creationId xmlns:a16="http://schemas.microsoft.com/office/drawing/2014/main" id="{B9410C0B-D81A-411F-BB6D-77B42859453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4" name="Text Box 299">
          <a:extLst>
            <a:ext uri="{FF2B5EF4-FFF2-40B4-BE49-F238E27FC236}">
              <a16:creationId xmlns:a16="http://schemas.microsoft.com/office/drawing/2014/main" id="{1B16613C-FC4F-4729-9E7F-F77B4176F076}"/>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5" name="Text Box 300">
          <a:extLst>
            <a:ext uri="{FF2B5EF4-FFF2-40B4-BE49-F238E27FC236}">
              <a16:creationId xmlns:a16="http://schemas.microsoft.com/office/drawing/2014/main" id="{3D00DDB9-8F1C-44AD-88DB-7EFF751479D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6" name="Text Box 301">
          <a:extLst>
            <a:ext uri="{FF2B5EF4-FFF2-40B4-BE49-F238E27FC236}">
              <a16:creationId xmlns:a16="http://schemas.microsoft.com/office/drawing/2014/main" id="{6AFDE982-E9A5-45F2-8181-35BEFE27C20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7" name="Text Box 302">
          <a:extLst>
            <a:ext uri="{FF2B5EF4-FFF2-40B4-BE49-F238E27FC236}">
              <a16:creationId xmlns:a16="http://schemas.microsoft.com/office/drawing/2014/main" id="{E3BD9956-CB59-4EB1-A9CA-45AEDDF01A7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8" name="Text Box 303">
          <a:extLst>
            <a:ext uri="{FF2B5EF4-FFF2-40B4-BE49-F238E27FC236}">
              <a16:creationId xmlns:a16="http://schemas.microsoft.com/office/drawing/2014/main" id="{576E7AC5-64EB-474E-8B56-39FC8EF248B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69" name="Text Box 304">
          <a:extLst>
            <a:ext uri="{FF2B5EF4-FFF2-40B4-BE49-F238E27FC236}">
              <a16:creationId xmlns:a16="http://schemas.microsoft.com/office/drawing/2014/main" id="{83F519F4-A391-47A0-A3DF-8E38990BCE7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0" name="Text Box 305">
          <a:extLst>
            <a:ext uri="{FF2B5EF4-FFF2-40B4-BE49-F238E27FC236}">
              <a16:creationId xmlns:a16="http://schemas.microsoft.com/office/drawing/2014/main" id="{9E39621F-75C0-404A-B606-A52EC6A0DBA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1" name="Text Box 306">
          <a:extLst>
            <a:ext uri="{FF2B5EF4-FFF2-40B4-BE49-F238E27FC236}">
              <a16:creationId xmlns:a16="http://schemas.microsoft.com/office/drawing/2014/main" id="{9B586488-55F4-4167-83D4-D22229B5338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2" name="Text Box 307">
          <a:extLst>
            <a:ext uri="{FF2B5EF4-FFF2-40B4-BE49-F238E27FC236}">
              <a16:creationId xmlns:a16="http://schemas.microsoft.com/office/drawing/2014/main" id="{4C49653E-5D31-4965-8965-6B3F5CF864A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3" name="Text Box 308">
          <a:extLst>
            <a:ext uri="{FF2B5EF4-FFF2-40B4-BE49-F238E27FC236}">
              <a16:creationId xmlns:a16="http://schemas.microsoft.com/office/drawing/2014/main" id="{48C54468-EF59-4B27-9DC4-91FDEE12FFD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4" name="Text Box 309">
          <a:extLst>
            <a:ext uri="{FF2B5EF4-FFF2-40B4-BE49-F238E27FC236}">
              <a16:creationId xmlns:a16="http://schemas.microsoft.com/office/drawing/2014/main" id="{057D639A-3ABC-4126-BA10-904EC34531C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5" name="Text Box 310">
          <a:extLst>
            <a:ext uri="{FF2B5EF4-FFF2-40B4-BE49-F238E27FC236}">
              <a16:creationId xmlns:a16="http://schemas.microsoft.com/office/drawing/2014/main" id="{FB20B6CF-BDA9-4A01-88E1-284C8E245A5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6" name="Text Box 311">
          <a:extLst>
            <a:ext uri="{FF2B5EF4-FFF2-40B4-BE49-F238E27FC236}">
              <a16:creationId xmlns:a16="http://schemas.microsoft.com/office/drawing/2014/main" id="{34D000F2-7B59-4A91-B4BF-F644775D5A4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7" name="Text Box 312">
          <a:extLst>
            <a:ext uri="{FF2B5EF4-FFF2-40B4-BE49-F238E27FC236}">
              <a16:creationId xmlns:a16="http://schemas.microsoft.com/office/drawing/2014/main" id="{35B52743-B76F-498A-8E3F-A8964414400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8" name="Text Box 313">
          <a:extLst>
            <a:ext uri="{FF2B5EF4-FFF2-40B4-BE49-F238E27FC236}">
              <a16:creationId xmlns:a16="http://schemas.microsoft.com/office/drawing/2014/main" id="{159FF0D3-40C4-44BC-B578-868E4EF6B2C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79" name="Text Box 314">
          <a:extLst>
            <a:ext uri="{FF2B5EF4-FFF2-40B4-BE49-F238E27FC236}">
              <a16:creationId xmlns:a16="http://schemas.microsoft.com/office/drawing/2014/main" id="{BD633DA5-A5D7-41A7-8ABE-0E8C4E32F87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0" name="Text Box 315">
          <a:extLst>
            <a:ext uri="{FF2B5EF4-FFF2-40B4-BE49-F238E27FC236}">
              <a16:creationId xmlns:a16="http://schemas.microsoft.com/office/drawing/2014/main" id="{1571A383-2F93-4897-B719-F9682A02210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1" name="Text Box 316">
          <a:extLst>
            <a:ext uri="{FF2B5EF4-FFF2-40B4-BE49-F238E27FC236}">
              <a16:creationId xmlns:a16="http://schemas.microsoft.com/office/drawing/2014/main" id="{21D2F48A-FA93-4163-9775-85A43E4CDC4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2" name="Text Box 317">
          <a:extLst>
            <a:ext uri="{FF2B5EF4-FFF2-40B4-BE49-F238E27FC236}">
              <a16:creationId xmlns:a16="http://schemas.microsoft.com/office/drawing/2014/main" id="{034EE787-10B2-4AD6-B543-615CFA4E568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3" name="Text Box 318">
          <a:extLst>
            <a:ext uri="{FF2B5EF4-FFF2-40B4-BE49-F238E27FC236}">
              <a16:creationId xmlns:a16="http://schemas.microsoft.com/office/drawing/2014/main" id="{A435D5BE-62E5-4922-9594-583CD5943A3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4" name="Text Box 319">
          <a:extLst>
            <a:ext uri="{FF2B5EF4-FFF2-40B4-BE49-F238E27FC236}">
              <a16:creationId xmlns:a16="http://schemas.microsoft.com/office/drawing/2014/main" id="{4D7F39E6-49DE-4DA7-ADDB-4803734EA22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5" name="Text Box 320">
          <a:extLst>
            <a:ext uri="{FF2B5EF4-FFF2-40B4-BE49-F238E27FC236}">
              <a16:creationId xmlns:a16="http://schemas.microsoft.com/office/drawing/2014/main" id="{85D8725F-AD8B-4127-8552-A5E567C282A6}"/>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6" name="Text Box 321">
          <a:extLst>
            <a:ext uri="{FF2B5EF4-FFF2-40B4-BE49-F238E27FC236}">
              <a16:creationId xmlns:a16="http://schemas.microsoft.com/office/drawing/2014/main" id="{F0941E1E-3006-4A30-873E-A840CCD1AA4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7" name="Text Box 322">
          <a:extLst>
            <a:ext uri="{FF2B5EF4-FFF2-40B4-BE49-F238E27FC236}">
              <a16:creationId xmlns:a16="http://schemas.microsoft.com/office/drawing/2014/main" id="{09209891-8E79-45C5-83AE-EA77EBFDF15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8" name="Text Box 323">
          <a:extLst>
            <a:ext uri="{FF2B5EF4-FFF2-40B4-BE49-F238E27FC236}">
              <a16:creationId xmlns:a16="http://schemas.microsoft.com/office/drawing/2014/main" id="{5430DE36-B160-4FBA-83E0-A009425C860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89" name="Text Box 324">
          <a:extLst>
            <a:ext uri="{FF2B5EF4-FFF2-40B4-BE49-F238E27FC236}">
              <a16:creationId xmlns:a16="http://schemas.microsoft.com/office/drawing/2014/main" id="{6890C20D-B68E-409A-8D01-9489296C86F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0" name="Text Box 325">
          <a:extLst>
            <a:ext uri="{FF2B5EF4-FFF2-40B4-BE49-F238E27FC236}">
              <a16:creationId xmlns:a16="http://schemas.microsoft.com/office/drawing/2014/main" id="{88C38E9B-4577-4761-AF30-F87B0FF1D90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1" name="Text Box 326">
          <a:extLst>
            <a:ext uri="{FF2B5EF4-FFF2-40B4-BE49-F238E27FC236}">
              <a16:creationId xmlns:a16="http://schemas.microsoft.com/office/drawing/2014/main" id="{5D6B00DB-8ED5-446D-9AC1-B18A0DB83907}"/>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2" name="Text Box 327">
          <a:extLst>
            <a:ext uri="{FF2B5EF4-FFF2-40B4-BE49-F238E27FC236}">
              <a16:creationId xmlns:a16="http://schemas.microsoft.com/office/drawing/2014/main" id="{9C179412-F06E-4C23-BE77-0DBA6ABE135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3" name="Text Box 328">
          <a:extLst>
            <a:ext uri="{FF2B5EF4-FFF2-40B4-BE49-F238E27FC236}">
              <a16:creationId xmlns:a16="http://schemas.microsoft.com/office/drawing/2014/main" id="{48AD505F-1CBF-4C12-82CB-FD6637AEB1A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4" name="Text Box 329">
          <a:extLst>
            <a:ext uri="{FF2B5EF4-FFF2-40B4-BE49-F238E27FC236}">
              <a16:creationId xmlns:a16="http://schemas.microsoft.com/office/drawing/2014/main" id="{A28B5F6A-6C61-499A-AC2E-298B59DC407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5" name="Text Box 330">
          <a:extLst>
            <a:ext uri="{FF2B5EF4-FFF2-40B4-BE49-F238E27FC236}">
              <a16:creationId xmlns:a16="http://schemas.microsoft.com/office/drawing/2014/main" id="{A955AB1E-5763-481C-A525-28C799EF0A9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6" name="Text Box 331">
          <a:extLst>
            <a:ext uri="{FF2B5EF4-FFF2-40B4-BE49-F238E27FC236}">
              <a16:creationId xmlns:a16="http://schemas.microsoft.com/office/drawing/2014/main" id="{06C7FEBF-A62E-4525-9B6C-21E228E2F63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7" name="Text Box 332">
          <a:extLst>
            <a:ext uri="{FF2B5EF4-FFF2-40B4-BE49-F238E27FC236}">
              <a16:creationId xmlns:a16="http://schemas.microsoft.com/office/drawing/2014/main" id="{5CE1BDE8-C8AA-4E67-B5D0-0B1459C9EE0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8" name="Text Box 333">
          <a:extLst>
            <a:ext uri="{FF2B5EF4-FFF2-40B4-BE49-F238E27FC236}">
              <a16:creationId xmlns:a16="http://schemas.microsoft.com/office/drawing/2014/main" id="{324F18A1-5844-4D10-B177-D9C9C16434F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199" name="Text Box 334">
          <a:extLst>
            <a:ext uri="{FF2B5EF4-FFF2-40B4-BE49-F238E27FC236}">
              <a16:creationId xmlns:a16="http://schemas.microsoft.com/office/drawing/2014/main" id="{F12B9645-CD37-4E84-BA2B-E3164D4BB0C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0" name="Text Box 335">
          <a:extLst>
            <a:ext uri="{FF2B5EF4-FFF2-40B4-BE49-F238E27FC236}">
              <a16:creationId xmlns:a16="http://schemas.microsoft.com/office/drawing/2014/main" id="{DEF7CDAD-367A-49B1-ABBD-A90E84BECB3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1" name="Text Box 336">
          <a:extLst>
            <a:ext uri="{FF2B5EF4-FFF2-40B4-BE49-F238E27FC236}">
              <a16:creationId xmlns:a16="http://schemas.microsoft.com/office/drawing/2014/main" id="{3E7C0BA6-BFDB-4E43-8884-8A46A464344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2" name="Text Box 337">
          <a:extLst>
            <a:ext uri="{FF2B5EF4-FFF2-40B4-BE49-F238E27FC236}">
              <a16:creationId xmlns:a16="http://schemas.microsoft.com/office/drawing/2014/main" id="{1DF52610-80FE-4B1C-A8AF-F77B5075D366}"/>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3" name="Text Box 338">
          <a:extLst>
            <a:ext uri="{FF2B5EF4-FFF2-40B4-BE49-F238E27FC236}">
              <a16:creationId xmlns:a16="http://schemas.microsoft.com/office/drawing/2014/main" id="{3C456228-1F82-4E14-82D1-0C6D1240882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4" name="Text Box 339">
          <a:extLst>
            <a:ext uri="{FF2B5EF4-FFF2-40B4-BE49-F238E27FC236}">
              <a16:creationId xmlns:a16="http://schemas.microsoft.com/office/drawing/2014/main" id="{6697BE14-639B-411B-AFB6-47F42BDBC16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5" name="Text Box 340">
          <a:extLst>
            <a:ext uri="{FF2B5EF4-FFF2-40B4-BE49-F238E27FC236}">
              <a16:creationId xmlns:a16="http://schemas.microsoft.com/office/drawing/2014/main" id="{D5070D05-A44D-4A73-A0FD-7B54220DDC2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6" name="Text Box 341">
          <a:extLst>
            <a:ext uri="{FF2B5EF4-FFF2-40B4-BE49-F238E27FC236}">
              <a16:creationId xmlns:a16="http://schemas.microsoft.com/office/drawing/2014/main" id="{0EFFBD42-D70A-4949-B386-B54141BD31CC}"/>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7" name="Text Box 342">
          <a:extLst>
            <a:ext uri="{FF2B5EF4-FFF2-40B4-BE49-F238E27FC236}">
              <a16:creationId xmlns:a16="http://schemas.microsoft.com/office/drawing/2014/main" id="{75A48C3C-0EC7-4C9D-8595-24A5C0F75AE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8" name="Text Box 343">
          <a:extLst>
            <a:ext uri="{FF2B5EF4-FFF2-40B4-BE49-F238E27FC236}">
              <a16:creationId xmlns:a16="http://schemas.microsoft.com/office/drawing/2014/main" id="{88ADE295-9234-463C-8816-E2B7011C01AA}"/>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09" name="Text Box 344">
          <a:extLst>
            <a:ext uri="{FF2B5EF4-FFF2-40B4-BE49-F238E27FC236}">
              <a16:creationId xmlns:a16="http://schemas.microsoft.com/office/drawing/2014/main" id="{E434859E-D49F-4E8B-9EC8-CAC0FCA4E27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0" name="Text Box 345">
          <a:extLst>
            <a:ext uri="{FF2B5EF4-FFF2-40B4-BE49-F238E27FC236}">
              <a16:creationId xmlns:a16="http://schemas.microsoft.com/office/drawing/2014/main" id="{0A19C442-4F8B-4AAF-A13C-B3D93D71379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1" name="Text Box 346">
          <a:extLst>
            <a:ext uri="{FF2B5EF4-FFF2-40B4-BE49-F238E27FC236}">
              <a16:creationId xmlns:a16="http://schemas.microsoft.com/office/drawing/2014/main" id="{15287018-F097-4926-94BA-EC31C71BA84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2" name="Text Box 347">
          <a:extLst>
            <a:ext uri="{FF2B5EF4-FFF2-40B4-BE49-F238E27FC236}">
              <a16:creationId xmlns:a16="http://schemas.microsoft.com/office/drawing/2014/main" id="{70CCCA4C-B048-4F2E-985B-E0C0D3A4921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3" name="Text Box 348">
          <a:extLst>
            <a:ext uri="{FF2B5EF4-FFF2-40B4-BE49-F238E27FC236}">
              <a16:creationId xmlns:a16="http://schemas.microsoft.com/office/drawing/2014/main" id="{A31AEDBF-A63D-4D90-881B-DA34E41A2B6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4" name="Text Box 349">
          <a:extLst>
            <a:ext uri="{FF2B5EF4-FFF2-40B4-BE49-F238E27FC236}">
              <a16:creationId xmlns:a16="http://schemas.microsoft.com/office/drawing/2014/main" id="{7C6CDFF8-5CCD-46A6-934E-ECE3FFA34AC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5" name="Text Box 350">
          <a:extLst>
            <a:ext uri="{FF2B5EF4-FFF2-40B4-BE49-F238E27FC236}">
              <a16:creationId xmlns:a16="http://schemas.microsoft.com/office/drawing/2014/main" id="{6E12883F-0C0F-4EDA-9B75-69B7CB0F79D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6" name="Text Box 351">
          <a:extLst>
            <a:ext uri="{FF2B5EF4-FFF2-40B4-BE49-F238E27FC236}">
              <a16:creationId xmlns:a16="http://schemas.microsoft.com/office/drawing/2014/main" id="{ED50DAC2-EFBB-441A-8FD4-71B4432FACB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7" name="Text Box 352">
          <a:extLst>
            <a:ext uri="{FF2B5EF4-FFF2-40B4-BE49-F238E27FC236}">
              <a16:creationId xmlns:a16="http://schemas.microsoft.com/office/drawing/2014/main" id="{BA8DF28F-BD0A-4A39-8B93-1D579878A0F3}"/>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8" name="Text Box 353">
          <a:extLst>
            <a:ext uri="{FF2B5EF4-FFF2-40B4-BE49-F238E27FC236}">
              <a16:creationId xmlns:a16="http://schemas.microsoft.com/office/drawing/2014/main" id="{36239955-7529-4446-B181-7EC6BEA08FA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19" name="Text Box 354">
          <a:extLst>
            <a:ext uri="{FF2B5EF4-FFF2-40B4-BE49-F238E27FC236}">
              <a16:creationId xmlns:a16="http://schemas.microsoft.com/office/drawing/2014/main" id="{68891F70-55AA-42A2-8074-C8F994811DF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0" name="Text Box 355">
          <a:extLst>
            <a:ext uri="{FF2B5EF4-FFF2-40B4-BE49-F238E27FC236}">
              <a16:creationId xmlns:a16="http://schemas.microsoft.com/office/drawing/2014/main" id="{B8DB54FC-5150-49FE-8732-FD5F198AA9E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1" name="Text Box 356">
          <a:extLst>
            <a:ext uri="{FF2B5EF4-FFF2-40B4-BE49-F238E27FC236}">
              <a16:creationId xmlns:a16="http://schemas.microsoft.com/office/drawing/2014/main" id="{E2FE637A-179F-41EB-A62D-DB1CFD24F81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2" name="Text Box 357">
          <a:extLst>
            <a:ext uri="{FF2B5EF4-FFF2-40B4-BE49-F238E27FC236}">
              <a16:creationId xmlns:a16="http://schemas.microsoft.com/office/drawing/2014/main" id="{12EA77A2-23F5-4FB0-BC39-52F63894AB5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3" name="Text Box 358">
          <a:extLst>
            <a:ext uri="{FF2B5EF4-FFF2-40B4-BE49-F238E27FC236}">
              <a16:creationId xmlns:a16="http://schemas.microsoft.com/office/drawing/2014/main" id="{2114CABC-173D-4961-AFED-F324AFDEECB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4" name="Text Box 359">
          <a:extLst>
            <a:ext uri="{FF2B5EF4-FFF2-40B4-BE49-F238E27FC236}">
              <a16:creationId xmlns:a16="http://schemas.microsoft.com/office/drawing/2014/main" id="{47423BF1-8169-4B35-8DEE-5B0A44730C6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5" name="Text Box 360">
          <a:extLst>
            <a:ext uri="{FF2B5EF4-FFF2-40B4-BE49-F238E27FC236}">
              <a16:creationId xmlns:a16="http://schemas.microsoft.com/office/drawing/2014/main" id="{75E8C9A0-C38F-40FF-9BC0-651B36A9573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6" name="Text Box 361">
          <a:extLst>
            <a:ext uri="{FF2B5EF4-FFF2-40B4-BE49-F238E27FC236}">
              <a16:creationId xmlns:a16="http://schemas.microsoft.com/office/drawing/2014/main" id="{E064BA81-FE87-481C-ACB2-436A7DDF53E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7" name="Text Box 362">
          <a:extLst>
            <a:ext uri="{FF2B5EF4-FFF2-40B4-BE49-F238E27FC236}">
              <a16:creationId xmlns:a16="http://schemas.microsoft.com/office/drawing/2014/main" id="{ACEFC593-A258-4BF0-B391-9F159440022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8" name="Text Box 363">
          <a:extLst>
            <a:ext uri="{FF2B5EF4-FFF2-40B4-BE49-F238E27FC236}">
              <a16:creationId xmlns:a16="http://schemas.microsoft.com/office/drawing/2014/main" id="{B1D3F84D-5B54-46ED-8BA5-091030953B1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29" name="Text Box 364">
          <a:extLst>
            <a:ext uri="{FF2B5EF4-FFF2-40B4-BE49-F238E27FC236}">
              <a16:creationId xmlns:a16="http://schemas.microsoft.com/office/drawing/2014/main" id="{465E2ED0-BA32-499A-968E-25766390F3E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0" name="Text Box 365">
          <a:extLst>
            <a:ext uri="{FF2B5EF4-FFF2-40B4-BE49-F238E27FC236}">
              <a16:creationId xmlns:a16="http://schemas.microsoft.com/office/drawing/2014/main" id="{2886B603-CF4B-4754-AE1A-8D645D30F8C5}"/>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1" name="Text Box 366">
          <a:extLst>
            <a:ext uri="{FF2B5EF4-FFF2-40B4-BE49-F238E27FC236}">
              <a16:creationId xmlns:a16="http://schemas.microsoft.com/office/drawing/2014/main" id="{5DF8DF08-4CEC-45D2-B98A-7624F81D09F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2" name="Text Box 367">
          <a:extLst>
            <a:ext uri="{FF2B5EF4-FFF2-40B4-BE49-F238E27FC236}">
              <a16:creationId xmlns:a16="http://schemas.microsoft.com/office/drawing/2014/main" id="{DA3E0F0D-5647-45DA-B3A5-3B4AAB06EC6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3" name="Text Box 368">
          <a:extLst>
            <a:ext uri="{FF2B5EF4-FFF2-40B4-BE49-F238E27FC236}">
              <a16:creationId xmlns:a16="http://schemas.microsoft.com/office/drawing/2014/main" id="{182CF5DC-0D40-42A2-86A9-C8AB146F25BB}"/>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4" name="Text Box 369">
          <a:extLst>
            <a:ext uri="{FF2B5EF4-FFF2-40B4-BE49-F238E27FC236}">
              <a16:creationId xmlns:a16="http://schemas.microsoft.com/office/drawing/2014/main" id="{6B675F28-5083-4E28-A6B3-699E8DCE7CD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5" name="Text Box 370">
          <a:extLst>
            <a:ext uri="{FF2B5EF4-FFF2-40B4-BE49-F238E27FC236}">
              <a16:creationId xmlns:a16="http://schemas.microsoft.com/office/drawing/2014/main" id="{4DB93FAA-CC3D-4751-A725-4CB3B4F62FB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6" name="Text Box 371">
          <a:extLst>
            <a:ext uri="{FF2B5EF4-FFF2-40B4-BE49-F238E27FC236}">
              <a16:creationId xmlns:a16="http://schemas.microsoft.com/office/drawing/2014/main" id="{BE27BDD1-C6C6-49A2-8EFB-42E7F7FBAD1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7" name="Text Box 372">
          <a:extLst>
            <a:ext uri="{FF2B5EF4-FFF2-40B4-BE49-F238E27FC236}">
              <a16:creationId xmlns:a16="http://schemas.microsoft.com/office/drawing/2014/main" id="{0FD90546-15B6-480E-80BB-3B7714BF6E50}"/>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8" name="Text Box 373">
          <a:extLst>
            <a:ext uri="{FF2B5EF4-FFF2-40B4-BE49-F238E27FC236}">
              <a16:creationId xmlns:a16="http://schemas.microsoft.com/office/drawing/2014/main" id="{76685E09-4DDF-45B7-8CA5-6108978A19F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39" name="Text Box 374">
          <a:extLst>
            <a:ext uri="{FF2B5EF4-FFF2-40B4-BE49-F238E27FC236}">
              <a16:creationId xmlns:a16="http://schemas.microsoft.com/office/drawing/2014/main" id="{5B2FD9A6-C136-4E72-9AAF-3CE5B3AD4D7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0" name="Text Box 375">
          <a:extLst>
            <a:ext uri="{FF2B5EF4-FFF2-40B4-BE49-F238E27FC236}">
              <a16:creationId xmlns:a16="http://schemas.microsoft.com/office/drawing/2014/main" id="{75060BD2-FB25-41E2-A38C-C77EF4AF0AEF}"/>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1" name="Text Box 376">
          <a:extLst>
            <a:ext uri="{FF2B5EF4-FFF2-40B4-BE49-F238E27FC236}">
              <a16:creationId xmlns:a16="http://schemas.microsoft.com/office/drawing/2014/main" id="{61AD6BB7-08C5-49B8-A111-8194DEE6381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2" name="Text Box 377">
          <a:extLst>
            <a:ext uri="{FF2B5EF4-FFF2-40B4-BE49-F238E27FC236}">
              <a16:creationId xmlns:a16="http://schemas.microsoft.com/office/drawing/2014/main" id="{7D99FA75-2A16-4388-8681-E66EF2FA8FD1}"/>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3" name="Text Box 378">
          <a:extLst>
            <a:ext uri="{FF2B5EF4-FFF2-40B4-BE49-F238E27FC236}">
              <a16:creationId xmlns:a16="http://schemas.microsoft.com/office/drawing/2014/main" id="{264E64B5-8088-48D7-8966-C5F16679AEFD}"/>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4" name="Text Box 379">
          <a:extLst>
            <a:ext uri="{FF2B5EF4-FFF2-40B4-BE49-F238E27FC236}">
              <a16:creationId xmlns:a16="http://schemas.microsoft.com/office/drawing/2014/main" id="{2ACAE5D1-271E-4617-878E-28F1B96AC098}"/>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5" name="Text Box 380">
          <a:extLst>
            <a:ext uri="{FF2B5EF4-FFF2-40B4-BE49-F238E27FC236}">
              <a16:creationId xmlns:a16="http://schemas.microsoft.com/office/drawing/2014/main" id="{69AFBF43-5200-4160-BAAA-6C20C01E5856}"/>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6" name="Text Box 381">
          <a:extLst>
            <a:ext uri="{FF2B5EF4-FFF2-40B4-BE49-F238E27FC236}">
              <a16:creationId xmlns:a16="http://schemas.microsoft.com/office/drawing/2014/main" id="{7FF9E6AE-2965-4D04-A99B-B0A60A57B48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7" name="Text Box 382">
          <a:extLst>
            <a:ext uri="{FF2B5EF4-FFF2-40B4-BE49-F238E27FC236}">
              <a16:creationId xmlns:a16="http://schemas.microsoft.com/office/drawing/2014/main" id="{12D73AC0-9A4F-430E-9CD6-1BA967D4E8C4}"/>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8" name="Text Box 383">
          <a:extLst>
            <a:ext uri="{FF2B5EF4-FFF2-40B4-BE49-F238E27FC236}">
              <a16:creationId xmlns:a16="http://schemas.microsoft.com/office/drawing/2014/main" id="{85A5871D-6DE4-4238-A300-C769070D0F0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49" name="Text Box 384">
          <a:extLst>
            <a:ext uri="{FF2B5EF4-FFF2-40B4-BE49-F238E27FC236}">
              <a16:creationId xmlns:a16="http://schemas.microsoft.com/office/drawing/2014/main" id="{6DD465BE-993D-4D1C-B161-FD0D6E3BA262}"/>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50" name="Text Box 385">
          <a:extLst>
            <a:ext uri="{FF2B5EF4-FFF2-40B4-BE49-F238E27FC236}">
              <a16:creationId xmlns:a16="http://schemas.microsoft.com/office/drawing/2014/main" id="{2EEE9E66-7336-4530-976F-DBFF103FA6F9}"/>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63</xdr:row>
      <xdr:rowOff>0</xdr:rowOff>
    </xdr:from>
    <xdr:to>
      <xdr:col>2</xdr:col>
      <xdr:colOff>76200</xdr:colOff>
      <xdr:row>65</xdr:row>
      <xdr:rowOff>86314</xdr:rowOff>
    </xdr:to>
    <xdr:sp macro="" textlink="">
      <xdr:nvSpPr>
        <xdr:cNvPr id="251" name="Text Box 386">
          <a:extLst>
            <a:ext uri="{FF2B5EF4-FFF2-40B4-BE49-F238E27FC236}">
              <a16:creationId xmlns:a16="http://schemas.microsoft.com/office/drawing/2014/main" id="{1FEDD1CE-3EC9-4DFB-B3D4-4A9064E2C9BE}"/>
            </a:ext>
          </a:extLst>
        </xdr:cNvPr>
        <xdr:cNvSpPr txBox="1">
          <a:spLocks noChangeArrowheads="1"/>
        </xdr:cNvSpPr>
      </xdr:nvSpPr>
      <xdr:spPr bwMode="auto">
        <a:xfrm>
          <a:off x="941070" y="66934080"/>
          <a:ext cx="76200" cy="4177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62</xdr:row>
      <xdr:rowOff>0</xdr:rowOff>
    </xdr:from>
    <xdr:ext cx="76200" cy="334864"/>
    <xdr:sp macro="" textlink="">
      <xdr:nvSpPr>
        <xdr:cNvPr id="252" name="Text Box 283">
          <a:extLst>
            <a:ext uri="{FF2B5EF4-FFF2-40B4-BE49-F238E27FC236}">
              <a16:creationId xmlns:a16="http://schemas.microsoft.com/office/drawing/2014/main" id="{B4CD89FA-8016-4A89-9E47-C14CE59453F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53" name="Text Box 284">
          <a:extLst>
            <a:ext uri="{FF2B5EF4-FFF2-40B4-BE49-F238E27FC236}">
              <a16:creationId xmlns:a16="http://schemas.microsoft.com/office/drawing/2014/main" id="{67F5D1ED-F337-42F5-B2AE-5BDE4725996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54" name="Text Box 285">
          <a:extLst>
            <a:ext uri="{FF2B5EF4-FFF2-40B4-BE49-F238E27FC236}">
              <a16:creationId xmlns:a16="http://schemas.microsoft.com/office/drawing/2014/main" id="{369D191E-39EC-4EC9-97FB-2DD5862A00A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55" name="Text Box 286">
          <a:extLst>
            <a:ext uri="{FF2B5EF4-FFF2-40B4-BE49-F238E27FC236}">
              <a16:creationId xmlns:a16="http://schemas.microsoft.com/office/drawing/2014/main" id="{3774B243-077D-4072-829C-083518FA747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56" name="Text Box 287">
          <a:extLst>
            <a:ext uri="{FF2B5EF4-FFF2-40B4-BE49-F238E27FC236}">
              <a16:creationId xmlns:a16="http://schemas.microsoft.com/office/drawing/2014/main" id="{3C1EE7DB-F163-4101-A648-11FD06B28BD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57" name="Text Box 288">
          <a:extLst>
            <a:ext uri="{FF2B5EF4-FFF2-40B4-BE49-F238E27FC236}">
              <a16:creationId xmlns:a16="http://schemas.microsoft.com/office/drawing/2014/main" id="{6FC266CF-B8D0-452C-B8F3-7204662A36D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58" name="Text Box 289">
          <a:extLst>
            <a:ext uri="{FF2B5EF4-FFF2-40B4-BE49-F238E27FC236}">
              <a16:creationId xmlns:a16="http://schemas.microsoft.com/office/drawing/2014/main" id="{757E48B3-A743-40B1-8B8D-349B2F971B4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59" name="Text Box 290">
          <a:extLst>
            <a:ext uri="{FF2B5EF4-FFF2-40B4-BE49-F238E27FC236}">
              <a16:creationId xmlns:a16="http://schemas.microsoft.com/office/drawing/2014/main" id="{64FE516B-89A0-423F-BE68-C384B4EB7C4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0" name="Text Box 291">
          <a:extLst>
            <a:ext uri="{FF2B5EF4-FFF2-40B4-BE49-F238E27FC236}">
              <a16:creationId xmlns:a16="http://schemas.microsoft.com/office/drawing/2014/main" id="{6BB33A64-9FEC-443C-A693-C05D514381E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1" name="Text Box 292">
          <a:extLst>
            <a:ext uri="{FF2B5EF4-FFF2-40B4-BE49-F238E27FC236}">
              <a16:creationId xmlns:a16="http://schemas.microsoft.com/office/drawing/2014/main" id="{1617E16D-D5BF-400F-A13E-CC11CAE0D8F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2" name="Text Box 293">
          <a:extLst>
            <a:ext uri="{FF2B5EF4-FFF2-40B4-BE49-F238E27FC236}">
              <a16:creationId xmlns:a16="http://schemas.microsoft.com/office/drawing/2014/main" id="{DCEB2FA7-2C9A-4373-ABBA-0623D41F82A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3" name="Text Box 294">
          <a:extLst>
            <a:ext uri="{FF2B5EF4-FFF2-40B4-BE49-F238E27FC236}">
              <a16:creationId xmlns:a16="http://schemas.microsoft.com/office/drawing/2014/main" id="{7B11092C-7490-4AC4-9267-C7AA0C26954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4" name="Text Box 295">
          <a:extLst>
            <a:ext uri="{FF2B5EF4-FFF2-40B4-BE49-F238E27FC236}">
              <a16:creationId xmlns:a16="http://schemas.microsoft.com/office/drawing/2014/main" id="{B9D0ABC7-6498-4BE0-8D3B-F1BB7EA50FB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5" name="Text Box 296">
          <a:extLst>
            <a:ext uri="{FF2B5EF4-FFF2-40B4-BE49-F238E27FC236}">
              <a16:creationId xmlns:a16="http://schemas.microsoft.com/office/drawing/2014/main" id="{87B4E246-E486-4A06-B908-552B487EFA7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6" name="Text Box 297">
          <a:extLst>
            <a:ext uri="{FF2B5EF4-FFF2-40B4-BE49-F238E27FC236}">
              <a16:creationId xmlns:a16="http://schemas.microsoft.com/office/drawing/2014/main" id="{B1B9CE36-7328-458C-B643-DDD48AA98B7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7" name="Text Box 298">
          <a:extLst>
            <a:ext uri="{FF2B5EF4-FFF2-40B4-BE49-F238E27FC236}">
              <a16:creationId xmlns:a16="http://schemas.microsoft.com/office/drawing/2014/main" id="{78287DAF-0662-4CF1-AC60-85AFAF37024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8" name="Text Box 299">
          <a:extLst>
            <a:ext uri="{FF2B5EF4-FFF2-40B4-BE49-F238E27FC236}">
              <a16:creationId xmlns:a16="http://schemas.microsoft.com/office/drawing/2014/main" id="{84C63479-7FF5-494B-96F6-1B7843AFC80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69" name="Text Box 300">
          <a:extLst>
            <a:ext uri="{FF2B5EF4-FFF2-40B4-BE49-F238E27FC236}">
              <a16:creationId xmlns:a16="http://schemas.microsoft.com/office/drawing/2014/main" id="{ED6C0DAA-EFD8-4A31-9F58-FA646CC2B00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0" name="Text Box 301">
          <a:extLst>
            <a:ext uri="{FF2B5EF4-FFF2-40B4-BE49-F238E27FC236}">
              <a16:creationId xmlns:a16="http://schemas.microsoft.com/office/drawing/2014/main" id="{FE309BBA-6111-4D59-9EB9-8F73810DE5A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1" name="Text Box 302">
          <a:extLst>
            <a:ext uri="{FF2B5EF4-FFF2-40B4-BE49-F238E27FC236}">
              <a16:creationId xmlns:a16="http://schemas.microsoft.com/office/drawing/2014/main" id="{10768352-9EA0-4A8B-AD91-44549B0A02D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2" name="Text Box 303">
          <a:extLst>
            <a:ext uri="{FF2B5EF4-FFF2-40B4-BE49-F238E27FC236}">
              <a16:creationId xmlns:a16="http://schemas.microsoft.com/office/drawing/2014/main" id="{93079389-EB01-4421-ADE0-73A1417CBB5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3" name="Text Box 304">
          <a:extLst>
            <a:ext uri="{FF2B5EF4-FFF2-40B4-BE49-F238E27FC236}">
              <a16:creationId xmlns:a16="http://schemas.microsoft.com/office/drawing/2014/main" id="{A85CBBF4-13BD-4210-868C-CADE52C4762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4" name="Text Box 305">
          <a:extLst>
            <a:ext uri="{FF2B5EF4-FFF2-40B4-BE49-F238E27FC236}">
              <a16:creationId xmlns:a16="http://schemas.microsoft.com/office/drawing/2014/main" id="{478A8A02-26BD-48F0-9CB0-C236815F29B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5" name="Text Box 306">
          <a:extLst>
            <a:ext uri="{FF2B5EF4-FFF2-40B4-BE49-F238E27FC236}">
              <a16:creationId xmlns:a16="http://schemas.microsoft.com/office/drawing/2014/main" id="{4EF2A3D0-E20D-48B3-8FB0-B4F38A3C01F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6" name="Text Box 307">
          <a:extLst>
            <a:ext uri="{FF2B5EF4-FFF2-40B4-BE49-F238E27FC236}">
              <a16:creationId xmlns:a16="http://schemas.microsoft.com/office/drawing/2014/main" id="{E4B089C3-EC7D-4991-B584-33C44B44A0F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7" name="Text Box 308">
          <a:extLst>
            <a:ext uri="{FF2B5EF4-FFF2-40B4-BE49-F238E27FC236}">
              <a16:creationId xmlns:a16="http://schemas.microsoft.com/office/drawing/2014/main" id="{E93852C0-A57A-4B5A-9DF8-D4F530EEA22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8" name="Text Box 309">
          <a:extLst>
            <a:ext uri="{FF2B5EF4-FFF2-40B4-BE49-F238E27FC236}">
              <a16:creationId xmlns:a16="http://schemas.microsoft.com/office/drawing/2014/main" id="{5E5DD31F-ECBB-4792-B974-DCE01F4892A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79" name="Text Box 310">
          <a:extLst>
            <a:ext uri="{FF2B5EF4-FFF2-40B4-BE49-F238E27FC236}">
              <a16:creationId xmlns:a16="http://schemas.microsoft.com/office/drawing/2014/main" id="{A9CB0F68-0E65-4D4B-8612-C3AD3D2EE6E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0" name="Text Box 311">
          <a:extLst>
            <a:ext uri="{FF2B5EF4-FFF2-40B4-BE49-F238E27FC236}">
              <a16:creationId xmlns:a16="http://schemas.microsoft.com/office/drawing/2014/main" id="{6384387E-1834-4C67-97B7-C13EA855137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1" name="Text Box 312">
          <a:extLst>
            <a:ext uri="{FF2B5EF4-FFF2-40B4-BE49-F238E27FC236}">
              <a16:creationId xmlns:a16="http://schemas.microsoft.com/office/drawing/2014/main" id="{763F5B5F-F079-4189-8213-1573168D930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2" name="Text Box 313">
          <a:extLst>
            <a:ext uri="{FF2B5EF4-FFF2-40B4-BE49-F238E27FC236}">
              <a16:creationId xmlns:a16="http://schemas.microsoft.com/office/drawing/2014/main" id="{586F7B30-A571-4CB8-A7D1-E1BF8E517BA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3" name="Text Box 314">
          <a:extLst>
            <a:ext uri="{FF2B5EF4-FFF2-40B4-BE49-F238E27FC236}">
              <a16:creationId xmlns:a16="http://schemas.microsoft.com/office/drawing/2014/main" id="{CA3E809B-8F4C-482E-9D53-20E810BAC50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4" name="Text Box 315">
          <a:extLst>
            <a:ext uri="{FF2B5EF4-FFF2-40B4-BE49-F238E27FC236}">
              <a16:creationId xmlns:a16="http://schemas.microsoft.com/office/drawing/2014/main" id="{9CF216C2-F283-4E68-9825-451C09A1B56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5" name="Text Box 316">
          <a:extLst>
            <a:ext uri="{FF2B5EF4-FFF2-40B4-BE49-F238E27FC236}">
              <a16:creationId xmlns:a16="http://schemas.microsoft.com/office/drawing/2014/main" id="{E02A8E47-FFC9-40AA-AE0F-B75D492F75D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6" name="Text Box 317">
          <a:extLst>
            <a:ext uri="{FF2B5EF4-FFF2-40B4-BE49-F238E27FC236}">
              <a16:creationId xmlns:a16="http://schemas.microsoft.com/office/drawing/2014/main" id="{27080E36-909F-4AAD-9765-06A1F515DD8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7" name="Text Box 318">
          <a:extLst>
            <a:ext uri="{FF2B5EF4-FFF2-40B4-BE49-F238E27FC236}">
              <a16:creationId xmlns:a16="http://schemas.microsoft.com/office/drawing/2014/main" id="{56669630-820E-49A3-B805-C489F318FB8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8" name="Text Box 319">
          <a:extLst>
            <a:ext uri="{FF2B5EF4-FFF2-40B4-BE49-F238E27FC236}">
              <a16:creationId xmlns:a16="http://schemas.microsoft.com/office/drawing/2014/main" id="{D214B5C5-68CB-450C-8C3A-52C0E8B6BBB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89" name="Text Box 320">
          <a:extLst>
            <a:ext uri="{FF2B5EF4-FFF2-40B4-BE49-F238E27FC236}">
              <a16:creationId xmlns:a16="http://schemas.microsoft.com/office/drawing/2014/main" id="{CE93707F-4960-4F96-9436-DDC28884479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0" name="Text Box 321">
          <a:extLst>
            <a:ext uri="{FF2B5EF4-FFF2-40B4-BE49-F238E27FC236}">
              <a16:creationId xmlns:a16="http://schemas.microsoft.com/office/drawing/2014/main" id="{F91BAF43-4510-4AEA-83BB-AD6777E26F9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1" name="Text Box 322">
          <a:extLst>
            <a:ext uri="{FF2B5EF4-FFF2-40B4-BE49-F238E27FC236}">
              <a16:creationId xmlns:a16="http://schemas.microsoft.com/office/drawing/2014/main" id="{021D0A96-6B9A-415B-AEDD-2D7718BA95D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2" name="Text Box 323">
          <a:extLst>
            <a:ext uri="{FF2B5EF4-FFF2-40B4-BE49-F238E27FC236}">
              <a16:creationId xmlns:a16="http://schemas.microsoft.com/office/drawing/2014/main" id="{899EDF28-0599-4176-891A-4C3A71A55AC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3" name="Text Box 324">
          <a:extLst>
            <a:ext uri="{FF2B5EF4-FFF2-40B4-BE49-F238E27FC236}">
              <a16:creationId xmlns:a16="http://schemas.microsoft.com/office/drawing/2014/main" id="{66E407FA-73F7-418E-960E-50EBA73A509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4" name="Text Box 325">
          <a:extLst>
            <a:ext uri="{FF2B5EF4-FFF2-40B4-BE49-F238E27FC236}">
              <a16:creationId xmlns:a16="http://schemas.microsoft.com/office/drawing/2014/main" id="{981599A0-5511-4470-89EB-EFC36B79F71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5" name="Text Box 326">
          <a:extLst>
            <a:ext uri="{FF2B5EF4-FFF2-40B4-BE49-F238E27FC236}">
              <a16:creationId xmlns:a16="http://schemas.microsoft.com/office/drawing/2014/main" id="{A5B17A59-B747-4CFC-8816-F5BEE6E24B0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6" name="Text Box 327">
          <a:extLst>
            <a:ext uri="{FF2B5EF4-FFF2-40B4-BE49-F238E27FC236}">
              <a16:creationId xmlns:a16="http://schemas.microsoft.com/office/drawing/2014/main" id="{379EF60C-A39B-4B50-8D7E-039585A3505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7" name="Text Box 328">
          <a:extLst>
            <a:ext uri="{FF2B5EF4-FFF2-40B4-BE49-F238E27FC236}">
              <a16:creationId xmlns:a16="http://schemas.microsoft.com/office/drawing/2014/main" id="{9ABB47CC-8F15-4C43-9F78-A55E6F6CC5A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8" name="Text Box 329">
          <a:extLst>
            <a:ext uri="{FF2B5EF4-FFF2-40B4-BE49-F238E27FC236}">
              <a16:creationId xmlns:a16="http://schemas.microsoft.com/office/drawing/2014/main" id="{95314E9A-F49B-4685-8071-10EBE764F35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299" name="Text Box 330">
          <a:extLst>
            <a:ext uri="{FF2B5EF4-FFF2-40B4-BE49-F238E27FC236}">
              <a16:creationId xmlns:a16="http://schemas.microsoft.com/office/drawing/2014/main" id="{8AC3E5F0-7605-46EE-9709-601E528A261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0" name="Text Box 331">
          <a:extLst>
            <a:ext uri="{FF2B5EF4-FFF2-40B4-BE49-F238E27FC236}">
              <a16:creationId xmlns:a16="http://schemas.microsoft.com/office/drawing/2014/main" id="{4A13668B-E0B3-4B28-9AE3-366ABC76437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1" name="Text Box 332">
          <a:extLst>
            <a:ext uri="{FF2B5EF4-FFF2-40B4-BE49-F238E27FC236}">
              <a16:creationId xmlns:a16="http://schemas.microsoft.com/office/drawing/2014/main" id="{7307C0A3-C15C-4507-B8FE-F8023085690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2" name="Text Box 333">
          <a:extLst>
            <a:ext uri="{FF2B5EF4-FFF2-40B4-BE49-F238E27FC236}">
              <a16:creationId xmlns:a16="http://schemas.microsoft.com/office/drawing/2014/main" id="{BD504AFA-A770-4CCD-B9FF-AB0D5FA1F16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3" name="Text Box 334">
          <a:extLst>
            <a:ext uri="{FF2B5EF4-FFF2-40B4-BE49-F238E27FC236}">
              <a16:creationId xmlns:a16="http://schemas.microsoft.com/office/drawing/2014/main" id="{E268467D-C0C3-4481-ACCE-203543FC97E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4" name="Text Box 335">
          <a:extLst>
            <a:ext uri="{FF2B5EF4-FFF2-40B4-BE49-F238E27FC236}">
              <a16:creationId xmlns:a16="http://schemas.microsoft.com/office/drawing/2014/main" id="{317BDA04-1826-4FBC-98FF-D04B3B75038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5" name="Text Box 336">
          <a:extLst>
            <a:ext uri="{FF2B5EF4-FFF2-40B4-BE49-F238E27FC236}">
              <a16:creationId xmlns:a16="http://schemas.microsoft.com/office/drawing/2014/main" id="{2E8B840D-B5FB-4BE9-B62E-C8057448A4E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6" name="Text Box 337">
          <a:extLst>
            <a:ext uri="{FF2B5EF4-FFF2-40B4-BE49-F238E27FC236}">
              <a16:creationId xmlns:a16="http://schemas.microsoft.com/office/drawing/2014/main" id="{2C3297FC-3E30-4DE6-BD0A-0DEC8A1AD0C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7" name="Text Box 338">
          <a:extLst>
            <a:ext uri="{FF2B5EF4-FFF2-40B4-BE49-F238E27FC236}">
              <a16:creationId xmlns:a16="http://schemas.microsoft.com/office/drawing/2014/main" id="{C81B3478-97ED-45EB-8D82-A5E84326600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8" name="Text Box 339">
          <a:extLst>
            <a:ext uri="{FF2B5EF4-FFF2-40B4-BE49-F238E27FC236}">
              <a16:creationId xmlns:a16="http://schemas.microsoft.com/office/drawing/2014/main" id="{5B273DE7-D544-4523-923B-821ADAEB2A0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09" name="Text Box 340">
          <a:extLst>
            <a:ext uri="{FF2B5EF4-FFF2-40B4-BE49-F238E27FC236}">
              <a16:creationId xmlns:a16="http://schemas.microsoft.com/office/drawing/2014/main" id="{E1D897D4-B4BC-479C-92D6-3AB0D8304EB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0" name="Text Box 341">
          <a:extLst>
            <a:ext uri="{FF2B5EF4-FFF2-40B4-BE49-F238E27FC236}">
              <a16:creationId xmlns:a16="http://schemas.microsoft.com/office/drawing/2014/main" id="{3D1BC6F6-29D6-4003-B553-204C2AF8A76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1" name="Text Box 342">
          <a:extLst>
            <a:ext uri="{FF2B5EF4-FFF2-40B4-BE49-F238E27FC236}">
              <a16:creationId xmlns:a16="http://schemas.microsoft.com/office/drawing/2014/main" id="{F25EA069-7082-4320-BE92-1D7111CF6C4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2" name="Text Box 343">
          <a:extLst>
            <a:ext uri="{FF2B5EF4-FFF2-40B4-BE49-F238E27FC236}">
              <a16:creationId xmlns:a16="http://schemas.microsoft.com/office/drawing/2014/main" id="{C58B94BC-272B-49EE-B1A9-95261545F78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3" name="Text Box 344">
          <a:extLst>
            <a:ext uri="{FF2B5EF4-FFF2-40B4-BE49-F238E27FC236}">
              <a16:creationId xmlns:a16="http://schemas.microsoft.com/office/drawing/2014/main" id="{A3CD81BC-5080-46A1-971B-640493C1012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4" name="Text Box 345">
          <a:extLst>
            <a:ext uri="{FF2B5EF4-FFF2-40B4-BE49-F238E27FC236}">
              <a16:creationId xmlns:a16="http://schemas.microsoft.com/office/drawing/2014/main" id="{7669DFF0-BB9F-4FB6-9966-063AD5B8E131}"/>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5" name="Text Box 346">
          <a:extLst>
            <a:ext uri="{FF2B5EF4-FFF2-40B4-BE49-F238E27FC236}">
              <a16:creationId xmlns:a16="http://schemas.microsoft.com/office/drawing/2014/main" id="{1BE6C6EF-4D4D-4B8A-BF5A-96B6673E60D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6" name="Text Box 347">
          <a:extLst>
            <a:ext uri="{FF2B5EF4-FFF2-40B4-BE49-F238E27FC236}">
              <a16:creationId xmlns:a16="http://schemas.microsoft.com/office/drawing/2014/main" id="{E98CD9E2-BB64-4E7A-9F04-806B004F868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7" name="Text Box 348">
          <a:extLst>
            <a:ext uri="{FF2B5EF4-FFF2-40B4-BE49-F238E27FC236}">
              <a16:creationId xmlns:a16="http://schemas.microsoft.com/office/drawing/2014/main" id="{1BAD67FA-3B48-429E-87B1-9293B1F905D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8" name="Text Box 349">
          <a:extLst>
            <a:ext uri="{FF2B5EF4-FFF2-40B4-BE49-F238E27FC236}">
              <a16:creationId xmlns:a16="http://schemas.microsoft.com/office/drawing/2014/main" id="{63F89D6B-75E6-4782-8132-B489E56E532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19" name="Text Box 350">
          <a:extLst>
            <a:ext uri="{FF2B5EF4-FFF2-40B4-BE49-F238E27FC236}">
              <a16:creationId xmlns:a16="http://schemas.microsoft.com/office/drawing/2014/main" id="{CA363EDC-3986-451A-9311-B148970728B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0" name="Text Box 351">
          <a:extLst>
            <a:ext uri="{FF2B5EF4-FFF2-40B4-BE49-F238E27FC236}">
              <a16:creationId xmlns:a16="http://schemas.microsoft.com/office/drawing/2014/main" id="{50DDD98E-A61F-4A05-BEB4-6F88250F9F0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1" name="Text Box 352">
          <a:extLst>
            <a:ext uri="{FF2B5EF4-FFF2-40B4-BE49-F238E27FC236}">
              <a16:creationId xmlns:a16="http://schemas.microsoft.com/office/drawing/2014/main" id="{BF624B79-D517-48DE-A11F-C2F965AF509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2" name="Text Box 353">
          <a:extLst>
            <a:ext uri="{FF2B5EF4-FFF2-40B4-BE49-F238E27FC236}">
              <a16:creationId xmlns:a16="http://schemas.microsoft.com/office/drawing/2014/main" id="{C952A3D3-CFA4-44CE-B21A-E194ED40A6C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3" name="Text Box 354">
          <a:extLst>
            <a:ext uri="{FF2B5EF4-FFF2-40B4-BE49-F238E27FC236}">
              <a16:creationId xmlns:a16="http://schemas.microsoft.com/office/drawing/2014/main" id="{AFBFAD11-22E4-4B34-A369-3250C9FD973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4" name="Text Box 355">
          <a:extLst>
            <a:ext uri="{FF2B5EF4-FFF2-40B4-BE49-F238E27FC236}">
              <a16:creationId xmlns:a16="http://schemas.microsoft.com/office/drawing/2014/main" id="{1794ECD8-2F2B-4997-B19F-61BD8D2C4F9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5" name="Text Box 356">
          <a:extLst>
            <a:ext uri="{FF2B5EF4-FFF2-40B4-BE49-F238E27FC236}">
              <a16:creationId xmlns:a16="http://schemas.microsoft.com/office/drawing/2014/main" id="{6D90D450-8460-4651-9467-C645A67C51F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6" name="Text Box 357">
          <a:extLst>
            <a:ext uri="{FF2B5EF4-FFF2-40B4-BE49-F238E27FC236}">
              <a16:creationId xmlns:a16="http://schemas.microsoft.com/office/drawing/2014/main" id="{C89BE12C-68F4-46E9-AC4E-881780C7883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7" name="Text Box 358">
          <a:extLst>
            <a:ext uri="{FF2B5EF4-FFF2-40B4-BE49-F238E27FC236}">
              <a16:creationId xmlns:a16="http://schemas.microsoft.com/office/drawing/2014/main" id="{451CB5C1-CE2D-4829-BBD1-4E95242DDF2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8" name="Text Box 359">
          <a:extLst>
            <a:ext uri="{FF2B5EF4-FFF2-40B4-BE49-F238E27FC236}">
              <a16:creationId xmlns:a16="http://schemas.microsoft.com/office/drawing/2014/main" id="{A51E6EC9-B8D5-492C-9BD0-D3DA14E3D641}"/>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29" name="Text Box 360">
          <a:extLst>
            <a:ext uri="{FF2B5EF4-FFF2-40B4-BE49-F238E27FC236}">
              <a16:creationId xmlns:a16="http://schemas.microsoft.com/office/drawing/2014/main" id="{5F46BBC9-B05E-4F1C-8653-EFE9313157C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0" name="Text Box 361">
          <a:extLst>
            <a:ext uri="{FF2B5EF4-FFF2-40B4-BE49-F238E27FC236}">
              <a16:creationId xmlns:a16="http://schemas.microsoft.com/office/drawing/2014/main" id="{718A9020-E27E-44B4-9599-81430BB217E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1" name="Text Box 362">
          <a:extLst>
            <a:ext uri="{FF2B5EF4-FFF2-40B4-BE49-F238E27FC236}">
              <a16:creationId xmlns:a16="http://schemas.microsoft.com/office/drawing/2014/main" id="{CE0FC068-3DFB-4F6D-8AC1-E74A65566F1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2" name="Text Box 363">
          <a:extLst>
            <a:ext uri="{FF2B5EF4-FFF2-40B4-BE49-F238E27FC236}">
              <a16:creationId xmlns:a16="http://schemas.microsoft.com/office/drawing/2014/main" id="{2B772EA7-3F90-4935-8A3F-1F7126EE974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3" name="Text Box 364">
          <a:extLst>
            <a:ext uri="{FF2B5EF4-FFF2-40B4-BE49-F238E27FC236}">
              <a16:creationId xmlns:a16="http://schemas.microsoft.com/office/drawing/2014/main" id="{53694011-D492-4198-BB23-110AB207619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4" name="Text Box 365">
          <a:extLst>
            <a:ext uri="{FF2B5EF4-FFF2-40B4-BE49-F238E27FC236}">
              <a16:creationId xmlns:a16="http://schemas.microsoft.com/office/drawing/2014/main" id="{5C7F01AF-BEC6-431E-A2B5-BB35E7735E3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5" name="Text Box 366">
          <a:extLst>
            <a:ext uri="{FF2B5EF4-FFF2-40B4-BE49-F238E27FC236}">
              <a16:creationId xmlns:a16="http://schemas.microsoft.com/office/drawing/2014/main" id="{3AA3110D-0D59-4D0F-BBC6-9C893F238E9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6" name="Text Box 367">
          <a:extLst>
            <a:ext uri="{FF2B5EF4-FFF2-40B4-BE49-F238E27FC236}">
              <a16:creationId xmlns:a16="http://schemas.microsoft.com/office/drawing/2014/main" id="{D42853C0-E1B7-4352-A96E-A8B6F2EB3E5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7" name="Text Box 368">
          <a:extLst>
            <a:ext uri="{FF2B5EF4-FFF2-40B4-BE49-F238E27FC236}">
              <a16:creationId xmlns:a16="http://schemas.microsoft.com/office/drawing/2014/main" id="{8026180F-24E7-45DF-A09D-B7D070621AC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8" name="Text Box 369">
          <a:extLst>
            <a:ext uri="{FF2B5EF4-FFF2-40B4-BE49-F238E27FC236}">
              <a16:creationId xmlns:a16="http://schemas.microsoft.com/office/drawing/2014/main" id="{AA1B28CB-3DB0-419A-95C1-D0B62686E7D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39" name="Text Box 370">
          <a:extLst>
            <a:ext uri="{FF2B5EF4-FFF2-40B4-BE49-F238E27FC236}">
              <a16:creationId xmlns:a16="http://schemas.microsoft.com/office/drawing/2014/main" id="{DB40CBB3-05E8-4A00-B1CB-EDE53F3BB71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0" name="Text Box 371">
          <a:extLst>
            <a:ext uri="{FF2B5EF4-FFF2-40B4-BE49-F238E27FC236}">
              <a16:creationId xmlns:a16="http://schemas.microsoft.com/office/drawing/2014/main" id="{37B2B35A-6B9C-4748-83B9-82003D8F352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1" name="Text Box 372">
          <a:extLst>
            <a:ext uri="{FF2B5EF4-FFF2-40B4-BE49-F238E27FC236}">
              <a16:creationId xmlns:a16="http://schemas.microsoft.com/office/drawing/2014/main" id="{D569EC2E-2209-4541-8D25-E4111ACC1E1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2" name="Text Box 373">
          <a:extLst>
            <a:ext uri="{FF2B5EF4-FFF2-40B4-BE49-F238E27FC236}">
              <a16:creationId xmlns:a16="http://schemas.microsoft.com/office/drawing/2014/main" id="{D7E5C84E-4A67-4E14-B0C6-8DB6CF7E4D1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3" name="Text Box 374">
          <a:extLst>
            <a:ext uri="{FF2B5EF4-FFF2-40B4-BE49-F238E27FC236}">
              <a16:creationId xmlns:a16="http://schemas.microsoft.com/office/drawing/2014/main" id="{63B4CF95-D633-4490-9211-361BDE48474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4" name="Text Box 375">
          <a:extLst>
            <a:ext uri="{FF2B5EF4-FFF2-40B4-BE49-F238E27FC236}">
              <a16:creationId xmlns:a16="http://schemas.microsoft.com/office/drawing/2014/main" id="{0CAC66E9-52EA-4453-B0B0-44C85AE5F36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5" name="Text Box 376">
          <a:extLst>
            <a:ext uri="{FF2B5EF4-FFF2-40B4-BE49-F238E27FC236}">
              <a16:creationId xmlns:a16="http://schemas.microsoft.com/office/drawing/2014/main" id="{E2B56335-3471-4817-95F4-35561FD0409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6" name="Text Box 377">
          <a:extLst>
            <a:ext uri="{FF2B5EF4-FFF2-40B4-BE49-F238E27FC236}">
              <a16:creationId xmlns:a16="http://schemas.microsoft.com/office/drawing/2014/main" id="{79542341-97E6-4D96-84D1-BED7DFC2905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7" name="Text Box 378">
          <a:extLst>
            <a:ext uri="{FF2B5EF4-FFF2-40B4-BE49-F238E27FC236}">
              <a16:creationId xmlns:a16="http://schemas.microsoft.com/office/drawing/2014/main" id="{13ACD4E3-BF84-46F8-9F4C-24CE8F837DB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8" name="Text Box 379">
          <a:extLst>
            <a:ext uri="{FF2B5EF4-FFF2-40B4-BE49-F238E27FC236}">
              <a16:creationId xmlns:a16="http://schemas.microsoft.com/office/drawing/2014/main" id="{46BBC33B-8B53-4F09-B0E8-A229E4424E5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49" name="Text Box 380">
          <a:extLst>
            <a:ext uri="{FF2B5EF4-FFF2-40B4-BE49-F238E27FC236}">
              <a16:creationId xmlns:a16="http://schemas.microsoft.com/office/drawing/2014/main" id="{E853D0B8-0BFF-4A53-AD5D-D17033FEB77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0" name="Text Box 381">
          <a:extLst>
            <a:ext uri="{FF2B5EF4-FFF2-40B4-BE49-F238E27FC236}">
              <a16:creationId xmlns:a16="http://schemas.microsoft.com/office/drawing/2014/main" id="{DEF12F92-A6E2-473D-87F1-F4CC8B8E8BA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1" name="Text Box 382">
          <a:extLst>
            <a:ext uri="{FF2B5EF4-FFF2-40B4-BE49-F238E27FC236}">
              <a16:creationId xmlns:a16="http://schemas.microsoft.com/office/drawing/2014/main" id="{BCB50A57-4B7E-47F0-9B47-D7BB5BE97D3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2" name="Text Box 383">
          <a:extLst>
            <a:ext uri="{FF2B5EF4-FFF2-40B4-BE49-F238E27FC236}">
              <a16:creationId xmlns:a16="http://schemas.microsoft.com/office/drawing/2014/main" id="{4DD2650D-7DEB-4BC1-AC8E-32001C6B1B0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3" name="Text Box 384">
          <a:extLst>
            <a:ext uri="{FF2B5EF4-FFF2-40B4-BE49-F238E27FC236}">
              <a16:creationId xmlns:a16="http://schemas.microsoft.com/office/drawing/2014/main" id="{4752A1D9-2C2F-411E-A584-C35092DE897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4" name="Text Box 385">
          <a:extLst>
            <a:ext uri="{FF2B5EF4-FFF2-40B4-BE49-F238E27FC236}">
              <a16:creationId xmlns:a16="http://schemas.microsoft.com/office/drawing/2014/main" id="{E9441B75-53F5-4E7D-BB8A-2A055CF5A411}"/>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5" name="Text Box 386">
          <a:extLst>
            <a:ext uri="{FF2B5EF4-FFF2-40B4-BE49-F238E27FC236}">
              <a16:creationId xmlns:a16="http://schemas.microsoft.com/office/drawing/2014/main" id="{64DAD5DC-54E3-4D28-BD18-14817C62E06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6" name="Text Box 283">
          <a:extLst>
            <a:ext uri="{FF2B5EF4-FFF2-40B4-BE49-F238E27FC236}">
              <a16:creationId xmlns:a16="http://schemas.microsoft.com/office/drawing/2014/main" id="{AC91FA72-4599-4B3C-B34F-A842213E9AA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7" name="Text Box 284">
          <a:extLst>
            <a:ext uri="{FF2B5EF4-FFF2-40B4-BE49-F238E27FC236}">
              <a16:creationId xmlns:a16="http://schemas.microsoft.com/office/drawing/2014/main" id="{BCCE18F5-270B-4C56-A3AB-1CFD77EC3DF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8" name="Text Box 285">
          <a:extLst>
            <a:ext uri="{FF2B5EF4-FFF2-40B4-BE49-F238E27FC236}">
              <a16:creationId xmlns:a16="http://schemas.microsoft.com/office/drawing/2014/main" id="{ACF5CD15-922E-418F-B141-E4244CC2E56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59" name="Text Box 286">
          <a:extLst>
            <a:ext uri="{FF2B5EF4-FFF2-40B4-BE49-F238E27FC236}">
              <a16:creationId xmlns:a16="http://schemas.microsoft.com/office/drawing/2014/main" id="{8C10A7F9-C719-4CF6-9E41-1B6B68C8D11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0" name="Text Box 287">
          <a:extLst>
            <a:ext uri="{FF2B5EF4-FFF2-40B4-BE49-F238E27FC236}">
              <a16:creationId xmlns:a16="http://schemas.microsoft.com/office/drawing/2014/main" id="{543A484E-F028-40F5-AAC6-CFFCCF88AFE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1" name="Text Box 288">
          <a:extLst>
            <a:ext uri="{FF2B5EF4-FFF2-40B4-BE49-F238E27FC236}">
              <a16:creationId xmlns:a16="http://schemas.microsoft.com/office/drawing/2014/main" id="{9C59279F-568D-486C-A64F-80A6FDA35EF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2" name="Text Box 289">
          <a:extLst>
            <a:ext uri="{FF2B5EF4-FFF2-40B4-BE49-F238E27FC236}">
              <a16:creationId xmlns:a16="http://schemas.microsoft.com/office/drawing/2014/main" id="{C521FDF5-6411-4927-851F-42EDD573885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3" name="Text Box 290">
          <a:extLst>
            <a:ext uri="{FF2B5EF4-FFF2-40B4-BE49-F238E27FC236}">
              <a16:creationId xmlns:a16="http://schemas.microsoft.com/office/drawing/2014/main" id="{9D8F4B3C-D57C-459B-994E-C3D566490B9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4" name="Text Box 291">
          <a:extLst>
            <a:ext uri="{FF2B5EF4-FFF2-40B4-BE49-F238E27FC236}">
              <a16:creationId xmlns:a16="http://schemas.microsoft.com/office/drawing/2014/main" id="{11F9E80B-16AC-4C0C-98C5-5F598469504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5" name="Text Box 292">
          <a:extLst>
            <a:ext uri="{FF2B5EF4-FFF2-40B4-BE49-F238E27FC236}">
              <a16:creationId xmlns:a16="http://schemas.microsoft.com/office/drawing/2014/main" id="{0CB5D6DA-79EA-4ECE-921F-3E78A6EA4E8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6" name="Text Box 293">
          <a:extLst>
            <a:ext uri="{FF2B5EF4-FFF2-40B4-BE49-F238E27FC236}">
              <a16:creationId xmlns:a16="http://schemas.microsoft.com/office/drawing/2014/main" id="{65B387D5-829B-4C46-BEB6-01C1CCB7CB2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7" name="Text Box 294">
          <a:extLst>
            <a:ext uri="{FF2B5EF4-FFF2-40B4-BE49-F238E27FC236}">
              <a16:creationId xmlns:a16="http://schemas.microsoft.com/office/drawing/2014/main" id="{914636D0-88FF-4CC2-9EC3-578B08CDA21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8" name="Text Box 295">
          <a:extLst>
            <a:ext uri="{FF2B5EF4-FFF2-40B4-BE49-F238E27FC236}">
              <a16:creationId xmlns:a16="http://schemas.microsoft.com/office/drawing/2014/main" id="{04B341D6-D66F-4CBD-8D10-801E74116FC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69" name="Text Box 296">
          <a:extLst>
            <a:ext uri="{FF2B5EF4-FFF2-40B4-BE49-F238E27FC236}">
              <a16:creationId xmlns:a16="http://schemas.microsoft.com/office/drawing/2014/main" id="{597A08BE-63D7-47FC-9A73-CDE9C3FC263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0" name="Text Box 297">
          <a:extLst>
            <a:ext uri="{FF2B5EF4-FFF2-40B4-BE49-F238E27FC236}">
              <a16:creationId xmlns:a16="http://schemas.microsoft.com/office/drawing/2014/main" id="{8404FD3B-B682-49C9-8897-67124B9DE90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1" name="Text Box 298">
          <a:extLst>
            <a:ext uri="{FF2B5EF4-FFF2-40B4-BE49-F238E27FC236}">
              <a16:creationId xmlns:a16="http://schemas.microsoft.com/office/drawing/2014/main" id="{5BC92195-C831-4B90-9838-A32D5335DBB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2" name="Text Box 299">
          <a:extLst>
            <a:ext uri="{FF2B5EF4-FFF2-40B4-BE49-F238E27FC236}">
              <a16:creationId xmlns:a16="http://schemas.microsoft.com/office/drawing/2014/main" id="{D7A0A099-6779-4434-A453-A96302C083E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3" name="Text Box 300">
          <a:extLst>
            <a:ext uri="{FF2B5EF4-FFF2-40B4-BE49-F238E27FC236}">
              <a16:creationId xmlns:a16="http://schemas.microsoft.com/office/drawing/2014/main" id="{5BD56B34-492F-4D01-8728-B8053F1D59E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4" name="Text Box 301">
          <a:extLst>
            <a:ext uri="{FF2B5EF4-FFF2-40B4-BE49-F238E27FC236}">
              <a16:creationId xmlns:a16="http://schemas.microsoft.com/office/drawing/2014/main" id="{E2B59DA0-56DA-4C36-891D-BB4884AEA5E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5" name="Text Box 302">
          <a:extLst>
            <a:ext uri="{FF2B5EF4-FFF2-40B4-BE49-F238E27FC236}">
              <a16:creationId xmlns:a16="http://schemas.microsoft.com/office/drawing/2014/main" id="{791C9E36-2C08-4AB8-8999-E896727320B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6" name="Text Box 303">
          <a:extLst>
            <a:ext uri="{FF2B5EF4-FFF2-40B4-BE49-F238E27FC236}">
              <a16:creationId xmlns:a16="http://schemas.microsoft.com/office/drawing/2014/main" id="{5B2CD113-EEAF-49C7-A090-931C85C0093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7" name="Text Box 304">
          <a:extLst>
            <a:ext uri="{FF2B5EF4-FFF2-40B4-BE49-F238E27FC236}">
              <a16:creationId xmlns:a16="http://schemas.microsoft.com/office/drawing/2014/main" id="{204536D5-9EA3-4B67-B80C-BF7B50E62A0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8" name="Text Box 305">
          <a:extLst>
            <a:ext uri="{FF2B5EF4-FFF2-40B4-BE49-F238E27FC236}">
              <a16:creationId xmlns:a16="http://schemas.microsoft.com/office/drawing/2014/main" id="{95EF7C84-074E-48FC-A486-49A0B7D1F16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79" name="Text Box 306">
          <a:extLst>
            <a:ext uri="{FF2B5EF4-FFF2-40B4-BE49-F238E27FC236}">
              <a16:creationId xmlns:a16="http://schemas.microsoft.com/office/drawing/2014/main" id="{FC679A23-A320-4739-986C-69EF82773DF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0" name="Text Box 307">
          <a:extLst>
            <a:ext uri="{FF2B5EF4-FFF2-40B4-BE49-F238E27FC236}">
              <a16:creationId xmlns:a16="http://schemas.microsoft.com/office/drawing/2014/main" id="{827CF2A7-6A56-4DDD-A461-F6C0BA07796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1" name="Text Box 308">
          <a:extLst>
            <a:ext uri="{FF2B5EF4-FFF2-40B4-BE49-F238E27FC236}">
              <a16:creationId xmlns:a16="http://schemas.microsoft.com/office/drawing/2014/main" id="{342D5927-11EB-4770-BA46-1EF3F491010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2" name="Text Box 309">
          <a:extLst>
            <a:ext uri="{FF2B5EF4-FFF2-40B4-BE49-F238E27FC236}">
              <a16:creationId xmlns:a16="http://schemas.microsoft.com/office/drawing/2014/main" id="{EDE3D956-408A-44DB-BB20-A3C061F24F2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3" name="Text Box 310">
          <a:extLst>
            <a:ext uri="{FF2B5EF4-FFF2-40B4-BE49-F238E27FC236}">
              <a16:creationId xmlns:a16="http://schemas.microsoft.com/office/drawing/2014/main" id="{3693B7E5-2630-4E1C-BEBC-45CE4281D0C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4" name="Text Box 311">
          <a:extLst>
            <a:ext uri="{FF2B5EF4-FFF2-40B4-BE49-F238E27FC236}">
              <a16:creationId xmlns:a16="http://schemas.microsoft.com/office/drawing/2014/main" id="{FED1B905-BF60-4B0C-A0FC-AB3FB7E19E7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5" name="Text Box 312">
          <a:extLst>
            <a:ext uri="{FF2B5EF4-FFF2-40B4-BE49-F238E27FC236}">
              <a16:creationId xmlns:a16="http://schemas.microsoft.com/office/drawing/2014/main" id="{F4A97384-BFE9-4301-B4E5-3500219A7F3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6" name="Text Box 313">
          <a:extLst>
            <a:ext uri="{FF2B5EF4-FFF2-40B4-BE49-F238E27FC236}">
              <a16:creationId xmlns:a16="http://schemas.microsoft.com/office/drawing/2014/main" id="{DA86C142-0B03-4CC4-9CA8-C7BA7600E7C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7" name="Text Box 314">
          <a:extLst>
            <a:ext uri="{FF2B5EF4-FFF2-40B4-BE49-F238E27FC236}">
              <a16:creationId xmlns:a16="http://schemas.microsoft.com/office/drawing/2014/main" id="{3A857B58-4887-475F-A121-CEA2B82D69D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8" name="Text Box 315">
          <a:extLst>
            <a:ext uri="{FF2B5EF4-FFF2-40B4-BE49-F238E27FC236}">
              <a16:creationId xmlns:a16="http://schemas.microsoft.com/office/drawing/2014/main" id="{AC16B6DE-3CA9-49CD-8765-813ECE4FD9D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89" name="Text Box 316">
          <a:extLst>
            <a:ext uri="{FF2B5EF4-FFF2-40B4-BE49-F238E27FC236}">
              <a16:creationId xmlns:a16="http://schemas.microsoft.com/office/drawing/2014/main" id="{0C9CA953-5F92-4755-AE3C-5FEB9D38D5B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0" name="Text Box 317">
          <a:extLst>
            <a:ext uri="{FF2B5EF4-FFF2-40B4-BE49-F238E27FC236}">
              <a16:creationId xmlns:a16="http://schemas.microsoft.com/office/drawing/2014/main" id="{3A0CFB29-D8B9-486B-85A6-55E950461A8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1" name="Text Box 318">
          <a:extLst>
            <a:ext uri="{FF2B5EF4-FFF2-40B4-BE49-F238E27FC236}">
              <a16:creationId xmlns:a16="http://schemas.microsoft.com/office/drawing/2014/main" id="{87608248-F25A-4AE1-A03B-C9C2F6732EB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2" name="Text Box 319">
          <a:extLst>
            <a:ext uri="{FF2B5EF4-FFF2-40B4-BE49-F238E27FC236}">
              <a16:creationId xmlns:a16="http://schemas.microsoft.com/office/drawing/2014/main" id="{DA2C0AF7-50F8-488C-825D-5A3A6EC3522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3" name="Text Box 320">
          <a:extLst>
            <a:ext uri="{FF2B5EF4-FFF2-40B4-BE49-F238E27FC236}">
              <a16:creationId xmlns:a16="http://schemas.microsoft.com/office/drawing/2014/main" id="{587392E9-8B56-47AC-AA82-8B969210382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4" name="Text Box 321">
          <a:extLst>
            <a:ext uri="{FF2B5EF4-FFF2-40B4-BE49-F238E27FC236}">
              <a16:creationId xmlns:a16="http://schemas.microsoft.com/office/drawing/2014/main" id="{5A9C954C-AF69-4BE8-BC62-D8E68662D8E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5" name="Text Box 322">
          <a:extLst>
            <a:ext uri="{FF2B5EF4-FFF2-40B4-BE49-F238E27FC236}">
              <a16:creationId xmlns:a16="http://schemas.microsoft.com/office/drawing/2014/main" id="{75B1EB7D-7992-4063-A856-901D7786FDE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6" name="Text Box 323">
          <a:extLst>
            <a:ext uri="{FF2B5EF4-FFF2-40B4-BE49-F238E27FC236}">
              <a16:creationId xmlns:a16="http://schemas.microsoft.com/office/drawing/2014/main" id="{1ED4B0C7-131B-44E0-9ABE-736B00FCF37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7" name="Text Box 324">
          <a:extLst>
            <a:ext uri="{FF2B5EF4-FFF2-40B4-BE49-F238E27FC236}">
              <a16:creationId xmlns:a16="http://schemas.microsoft.com/office/drawing/2014/main" id="{3A188EB0-0276-4EB0-B407-1DB9ECE5416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8" name="Text Box 325">
          <a:extLst>
            <a:ext uri="{FF2B5EF4-FFF2-40B4-BE49-F238E27FC236}">
              <a16:creationId xmlns:a16="http://schemas.microsoft.com/office/drawing/2014/main" id="{DD32F678-4E6C-4C57-A93C-AF360F7657A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399" name="Text Box 326">
          <a:extLst>
            <a:ext uri="{FF2B5EF4-FFF2-40B4-BE49-F238E27FC236}">
              <a16:creationId xmlns:a16="http://schemas.microsoft.com/office/drawing/2014/main" id="{73D7CB17-8F34-43D6-863F-9ACC381EA72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0" name="Text Box 327">
          <a:extLst>
            <a:ext uri="{FF2B5EF4-FFF2-40B4-BE49-F238E27FC236}">
              <a16:creationId xmlns:a16="http://schemas.microsoft.com/office/drawing/2014/main" id="{FC37782B-E7A4-4B20-A540-D5413699805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1" name="Text Box 328">
          <a:extLst>
            <a:ext uri="{FF2B5EF4-FFF2-40B4-BE49-F238E27FC236}">
              <a16:creationId xmlns:a16="http://schemas.microsoft.com/office/drawing/2014/main" id="{50C4575A-CD99-498B-A5CA-C8D93E62A19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2" name="Text Box 329">
          <a:extLst>
            <a:ext uri="{FF2B5EF4-FFF2-40B4-BE49-F238E27FC236}">
              <a16:creationId xmlns:a16="http://schemas.microsoft.com/office/drawing/2014/main" id="{9179E8E6-9B43-4377-93B1-94127B080FF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3" name="Text Box 330">
          <a:extLst>
            <a:ext uri="{FF2B5EF4-FFF2-40B4-BE49-F238E27FC236}">
              <a16:creationId xmlns:a16="http://schemas.microsoft.com/office/drawing/2014/main" id="{52D16D8D-029A-4441-B12C-42CEF94F3E5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4" name="Text Box 331">
          <a:extLst>
            <a:ext uri="{FF2B5EF4-FFF2-40B4-BE49-F238E27FC236}">
              <a16:creationId xmlns:a16="http://schemas.microsoft.com/office/drawing/2014/main" id="{91398047-DAEC-466C-BB5F-6F87B354C36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5" name="Text Box 332">
          <a:extLst>
            <a:ext uri="{FF2B5EF4-FFF2-40B4-BE49-F238E27FC236}">
              <a16:creationId xmlns:a16="http://schemas.microsoft.com/office/drawing/2014/main" id="{CDD7E2E8-D89D-400E-AF5E-EC2B925A9C7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6" name="Text Box 333">
          <a:extLst>
            <a:ext uri="{FF2B5EF4-FFF2-40B4-BE49-F238E27FC236}">
              <a16:creationId xmlns:a16="http://schemas.microsoft.com/office/drawing/2014/main" id="{AA1DA57A-73B8-4205-B226-BE6AFD2F5E4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7" name="Text Box 334">
          <a:extLst>
            <a:ext uri="{FF2B5EF4-FFF2-40B4-BE49-F238E27FC236}">
              <a16:creationId xmlns:a16="http://schemas.microsoft.com/office/drawing/2014/main" id="{B95D41EF-B0BE-407B-ABEA-7061BB8D251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8" name="Text Box 335">
          <a:extLst>
            <a:ext uri="{FF2B5EF4-FFF2-40B4-BE49-F238E27FC236}">
              <a16:creationId xmlns:a16="http://schemas.microsoft.com/office/drawing/2014/main" id="{153CDD91-E037-4ACC-81DC-BAC18A3B23D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09" name="Text Box 336">
          <a:extLst>
            <a:ext uri="{FF2B5EF4-FFF2-40B4-BE49-F238E27FC236}">
              <a16:creationId xmlns:a16="http://schemas.microsoft.com/office/drawing/2014/main" id="{4A056A54-BCD0-4DEB-8839-602F506EEAD1}"/>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0" name="Text Box 337">
          <a:extLst>
            <a:ext uri="{FF2B5EF4-FFF2-40B4-BE49-F238E27FC236}">
              <a16:creationId xmlns:a16="http://schemas.microsoft.com/office/drawing/2014/main" id="{A331BD8E-DCB5-413C-8B12-85CE3EF53CB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1" name="Text Box 338">
          <a:extLst>
            <a:ext uri="{FF2B5EF4-FFF2-40B4-BE49-F238E27FC236}">
              <a16:creationId xmlns:a16="http://schemas.microsoft.com/office/drawing/2014/main" id="{B1A55276-7C63-4CD2-A6B9-A96257E1AA8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2" name="Text Box 339">
          <a:extLst>
            <a:ext uri="{FF2B5EF4-FFF2-40B4-BE49-F238E27FC236}">
              <a16:creationId xmlns:a16="http://schemas.microsoft.com/office/drawing/2014/main" id="{74E6E085-1FB8-4212-B0E5-029D83B99BA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3" name="Text Box 340">
          <a:extLst>
            <a:ext uri="{FF2B5EF4-FFF2-40B4-BE49-F238E27FC236}">
              <a16:creationId xmlns:a16="http://schemas.microsoft.com/office/drawing/2014/main" id="{26F803B4-00A4-4C72-9865-C65428A4A8E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4" name="Text Box 341">
          <a:extLst>
            <a:ext uri="{FF2B5EF4-FFF2-40B4-BE49-F238E27FC236}">
              <a16:creationId xmlns:a16="http://schemas.microsoft.com/office/drawing/2014/main" id="{3F40E814-84EA-469A-AC2C-A4AA0ECB9DC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5" name="Text Box 342">
          <a:extLst>
            <a:ext uri="{FF2B5EF4-FFF2-40B4-BE49-F238E27FC236}">
              <a16:creationId xmlns:a16="http://schemas.microsoft.com/office/drawing/2014/main" id="{D0F88409-F003-426C-AE71-C8D9A894452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6" name="Text Box 343">
          <a:extLst>
            <a:ext uri="{FF2B5EF4-FFF2-40B4-BE49-F238E27FC236}">
              <a16:creationId xmlns:a16="http://schemas.microsoft.com/office/drawing/2014/main" id="{6389C459-EA38-4A82-BC86-0D4B9D9D075B}"/>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7" name="Text Box 344">
          <a:extLst>
            <a:ext uri="{FF2B5EF4-FFF2-40B4-BE49-F238E27FC236}">
              <a16:creationId xmlns:a16="http://schemas.microsoft.com/office/drawing/2014/main" id="{1462D32C-8A73-4361-8D78-F88FD4B03818}"/>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8" name="Text Box 345">
          <a:extLst>
            <a:ext uri="{FF2B5EF4-FFF2-40B4-BE49-F238E27FC236}">
              <a16:creationId xmlns:a16="http://schemas.microsoft.com/office/drawing/2014/main" id="{751052F4-57BD-4C58-B4AB-ABACF08DADB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19" name="Text Box 346">
          <a:extLst>
            <a:ext uri="{FF2B5EF4-FFF2-40B4-BE49-F238E27FC236}">
              <a16:creationId xmlns:a16="http://schemas.microsoft.com/office/drawing/2014/main" id="{30A8B51E-D382-46E5-BDBA-6EE626F68F9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0" name="Text Box 347">
          <a:extLst>
            <a:ext uri="{FF2B5EF4-FFF2-40B4-BE49-F238E27FC236}">
              <a16:creationId xmlns:a16="http://schemas.microsoft.com/office/drawing/2014/main" id="{EBB0DA92-DAFC-418A-B524-5D63333D6679}"/>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1" name="Text Box 348">
          <a:extLst>
            <a:ext uri="{FF2B5EF4-FFF2-40B4-BE49-F238E27FC236}">
              <a16:creationId xmlns:a16="http://schemas.microsoft.com/office/drawing/2014/main" id="{3D16A82F-2601-4C5A-B8B7-689E81F19E0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2" name="Text Box 349">
          <a:extLst>
            <a:ext uri="{FF2B5EF4-FFF2-40B4-BE49-F238E27FC236}">
              <a16:creationId xmlns:a16="http://schemas.microsoft.com/office/drawing/2014/main" id="{64C019CE-71EE-4891-93E1-F47CFF50F5E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3" name="Text Box 350">
          <a:extLst>
            <a:ext uri="{FF2B5EF4-FFF2-40B4-BE49-F238E27FC236}">
              <a16:creationId xmlns:a16="http://schemas.microsoft.com/office/drawing/2014/main" id="{132310FA-A1BC-449B-BAD2-629FC988C21A}"/>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4" name="Text Box 351">
          <a:extLst>
            <a:ext uri="{FF2B5EF4-FFF2-40B4-BE49-F238E27FC236}">
              <a16:creationId xmlns:a16="http://schemas.microsoft.com/office/drawing/2014/main" id="{4C14630A-E5D3-41E6-8DF1-4C341328DDB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5" name="Text Box 352">
          <a:extLst>
            <a:ext uri="{FF2B5EF4-FFF2-40B4-BE49-F238E27FC236}">
              <a16:creationId xmlns:a16="http://schemas.microsoft.com/office/drawing/2014/main" id="{403C59CC-2563-4B59-84CD-887EB1B07DE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6" name="Text Box 353">
          <a:extLst>
            <a:ext uri="{FF2B5EF4-FFF2-40B4-BE49-F238E27FC236}">
              <a16:creationId xmlns:a16="http://schemas.microsoft.com/office/drawing/2014/main" id="{0DCD6EEF-0442-49EC-800A-F6FB707270C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7" name="Text Box 354">
          <a:extLst>
            <a:ext uri="{FF2B5EF4-FFF2-40B4-BE49-F238E27FC236}">
              <a16:creationId xmlns:a16="http://schemas.microsoft.com/office/drawing/2014/main" id="{B1BF274D-CEFA-4B9D-9ABC-577B5D82D2B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8" name="Text Box 355">
          <a:extLst>
            <a:ext uri="{FF2B5EF4-FFF2-40B4-BE49-F238E27FC236}">
              <a16:creationId xmlns:a16="http://schemas.microsoft.com/office/drawing/2014/main" id="{8C8783AF-CDDA-4019-AE8F-48F5630A78F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29" name="Text Box 356">
          <a:extLst>
            <a:ext uri="{FF2B5EF4-FFF2-40B4-BE49-F238E27FC236}">
              <a16:creationId xmlns:a16="http://schemas.microsoft.com/office/drawing/2014/main" id="{6A2BC225-7597-48EA-B93B-11DCCA0E86C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0" name="Text Box 357">
          <a:extLst>
            <a:ext uri="{FF2B5EF4-FFF2-40B4-BE49-F238E27FC236}">
              <a16:creationId xmlns:a16="http://schemas.microsoft.com/office/drawing/2014/main" id="{AECC903F-CA66-4365-9545-A2A73DDB24C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1" name="Text Box 358">
          <a:extLst>
            <a:ext uri="{FF2B5EF4-FFF2-40B4-BE49-F238E27FC236}">
              <a16:creationId xmlns:a16="http://schemas.microsoft.com/office/drawing/2014/main" id="{6858B53B-CE70-4D49-AD7C-481FEDFF78A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2" name="Text Box 359">
          <a:extLst>
            <a:ext uri="{FF2B5EF4-FFF2-40B4-BE49-F238E27FC236}">
              <a16:creationId xmlns:a16="http://schemas.microsoft.com/office/drawing/2014/main" id="{9E6B0D30-93D2-4FA5-BCC2-901DFC2AEF6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3" name="Text Box 360">
          <a:extLst>
            <a:ext uri="{FF2B5EF4-FFF2-40B4-BE49-F238E27FC236}">
              <a16:creationId xmlns:a16="http://schemas.microsoft.com/office/drawing/2014/main" id="{CEA5B0E4-0554-4E56-AD73-28F6EB8B1B3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4" name="Text Box 361">
          <a:extLst>
            <a:ext uri="{FF2B5EF4-FFF2-40B4-BE49-F238E27FC236}">
              <a16:creationId xmlns:a16="http://schemas.microsoft.com/office/drawing/2014/main" id="{5ED5FD92-4C41-4AC5-B597-C2D15D77F1F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5" name="Text Box 362">
          <a:extLst>
            <a:ext uri="{FF2B5EF4-FFF2-40B4-BE49-F238E27FC236}">
              <a16:creationId xmlns:a16="http://schemas.microsoft.com/office/drawing/2014/main" id="{2D48E18E-E52B-4FE0-A649-FB4BF74D8E1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6" name="Text Box 363">
          <a:extLst>
            <a:ext uri="{FF2B5EF4-FFF2-40B4-BE49-F238E27FC236}">
              <a16:creationId xmlns:a16="http://schemas.microsoft.com/office/drawing/2014/main" id="{CBE3389B-9B50-44F3-B193-126DC950529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7" name="Text Box 364">
          <a:extLst>
            <a:ext uri="{FF2B5EF4-FFF2-40B4-BE49-F238E27FC236}">
              <a16:creationId xmlns:a16="http://schemas.microsoft.com/office/drawing/2014/main" id="{076C051A-0661-418A-997E-40E8B39D53D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8" name="Text Box 365">
          <a:extLst>
            <a:ext uri="{FF2B5EF4-FFF2-40B4-BE49-F238E27FC236}">
              <a16:creationId xmlns:a16="http://schemas.microsoft.com/office/drawing/2014/main" id="{E270E99F-87F4-4E41-8301-2BD01B1F05C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39" name="Text Box 366">
          <a:extLst>
            <a:ext uri="{FF2B5EF4-FFF2-40B4-BE49-F238E27FC236}">
              <a16:creationId xmlns:a16="http://schemas.microsoft.com/office/drawing/2014/main" id="{937B531A-75D7-4A32-9BDB-0A49399DEA8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0" name="Text Box 367">
          <a:extLst>
            <a:ext uri="{FF2B5EF4-FFF2-40B4-BE49-F238E27FC236}">
              <a16:creationId xmlns:a16="http://schemas.microsoft.com/office/drawing/2014/main" id="{B3650D4E-B0D3-4E88-B619-CB41EE2D52E5}"/>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1" name="Text Box 368">
          <a:extLst>
            <a:ext uri="{FF2B5EF4-FFF2-40B4-BE49-F238E27FC236}">
              <a16:creationId xmlns:a16="http://schemas.microsoft.com/office/drawing/2014/main" id="{736DA5F2-9DD1-4669-A7AA-39D1DE866E1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2" name="Text Box 369">
          <a:extLst>
            <a:ext uri="{FF2B5EF4-FFF2-40B4-BE49-F238E27FC236}">
              <a16:creationId xmlns:a16="http://schemas.microsoft.com/office/drawing/2014/main" id="{E362A87B-F483-4677-B514-48D5A44548C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3" name="Text Box 370">
          <a:extLst>
            <a:ext uri="{FF2B5EF4-FFF2-40B4-BE49-F238E27FC236}">
              <a16:creationId xmlns:a16="http://schemas.microsoft.com/office/drawing/2014/main" id="{05FA892F-D653-46BD-BF8E-BC2253606AF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4" name="Text Box 371">
          <a:extLst>
            <a:ext uri="{FF2B5EF4-FFF2-40B4-BE49-F238E27FC236}">
              <a16:creationId xmlns:a16="http://schemas.microsoft.com/office/drawing/2014/main" id="{7E211785-F8C9-40F2-AFC8-04953BC15414}"/>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5" name="Text Box 372">
          <a:extLst>
            <a:ext uri="{FF2B5EF4-FFF2-40B4-BE49-F238E27FC236}">
              <a16:creationId xmlns:a16="http://schemas.microsoft.com/office/drawing/2014/main" id="{41AEFB6C-129B-407F-9DD8-F353F919CE7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6" name="Text Box 373">
          <a:extLst>
            <a:ext uri="{FF2B5EF4-FFF2-40B4-BE49-F238E27FC236}">
              <a16:creationId xmlns:a16="http://schemas.microsoft.com/office/drawing/2014/main" id="{A7873EBB-3D64-401F-8EDB-577FA020AF2C}"/>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7" name="Text Box 374">
          <a:extLst>
            <a:ext uri="{FF2B5EF4-FFF2-40B4-BE49-F238E27FC236}">
              <a16:creationId xmlns:a16="http://schemas.microsoft.com/office/drawing/2014/main" id="{FD1556A2-7E7C-416B-AD3A-DBD22A493FB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8" name="Text Box 375">
          <a:extLst>
            <a:ext uri="{FF2B5EF4-FFF2-40B4-BE49-F238E27FC236}">
              <a16:creationId xmlns:a16="http://schemas.microsoft.com/office/drawing/2014/main" id="{CAFDE84D-CE5B-4AA8-A821-80C26A57A77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49" name="Text Box 376">
          <a:extLst>
            <a:ext uri="{FF2B5EF4-FFF2-40B4-BE49-F238E27FC236}">
              <a16:creationId xmlns:a16="http://schemas.microsoft.com/office/drawing/2014/main" id="{5CCFE00D-5EF8-4875-882E-B4CAD63A6CF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0" name="Text Box 377">
          <a:extLst>
            <a:ext uri="{FF2B5EF4-FFF2-40B4-BE49-F238E27FC236}">
              <a16:creationId xmlns:a16="http://schemas.microsoft.com/office/drawing/2014/main" id="{898AD3F7-EBC2-4507-BB14-5206E87D750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1" name="Text Box 378">
          <a:extLst>
            <a:ext uri="{FF2B5EF4-FFF2-40B4-BE49-F238E27FC236}">
              <a16:creationId xmlns:a16="http://schemas.microsoft.com/office/drawing/2014/main" id="{8892A9D1-4A5A-4E98-B62E-209A104CB6A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2" name="Text Box 379">
          <a:extLst>
            <a:ext uri="{FF2B5EF4-FFF2-40B4-BE49-F238E27FC236}">
              <a16:creationId xmlns:a16="http://schemas.microsoft.com/office/drawing/2014/main" id="{F340C023-EFBC-4820-AA99-6094666C2E97}"/>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3" name="Text Box 380">
          <a:extLst>
            <a:ext uri="{FF2B5EF4-FFF2-40B4-BE49-F238E27FC236}">
              <a16:creationId xmlns:a16="http://schemas.microsoft.com/office/drawing/2014/main" id="{DA9433E6-257F-4564-8396-AC7B7086F8EF}"/>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4" name="Text Box 381">
          <a:extLst>
            <a:ext uri="{FF2B5EF4-FFF2-40B4-BE49-F238E27FC236}">
              <a16:creationId xmlns:a16="http://schemas.microsoft.com/office/drawing/2014/main" id="{B425488B-3645-4B40-90FA-33881E2EC700}"/>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5" name="Text Box 382">
          <a:extLst>
            <a:ext uri="{FF2B5EF4-FFF2-40B4-BE49-F238E27FC236}">
              <a16:creationId xmlns:a16="http://schemas.microsoft.com/office/drawing/2014/main" id="{19F2AA7A-18BD-402F-A40F-78FCAA23C83E}"/>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6" name="Text Box 383">
          <a:extLst>
            <a:ext uri="{FF2B5EF4-FFF2-40B4-BE49-F238E27FC236}">
              <a16:creationId xmlns:a16="http://schemas.microsoft.com/office/drawing/2014/main" id="{69A96361-E048-4E49-AA25-D9B11E91ABC3}"/>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7" name="Text Box 384">
          <a:extLst>
            <a:ext uri="{FF2B5EF4-FFF2-40B4-BE49-F238E27FC236}">
              <a16:creationId xmlns:a16="http://schemas.microsoft.com/office/drawing/2014/main" id="{F5F25810-B6F2-43F2-B1ED-9608DE7466D6}"/>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8" name="Text Box 385">
          <a:extLst>
            <a:ext uri="{FF2B5EF4-FFF2-40B4-BE49-F238E27FC236}">
              <a16:creationId xmlns:a16="http://schemas.microsoft.com/office/drawing/2014/main" id="{6D0686E2-62F1-4E80-9DBC-6C3A623500AD}"/>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62</xdr:row>
      <xdr:rowOff>0</xdr:rowOff>
    </xdr:from>
    <xdr:ext cx="76200" cy="334864"/>
    <xdr:sp macro="" textlink="">
      <xdr:nvSpPr>
        <xdr:cNvPr id="459" name="Text Box 386">
          <a:extLst>
            <a:ext uri="{FF2B5EF4-FFF2-40B4-BE49-F238E27FC236}">
              <a16:creationId xmlns:a16="http://schemas.microsoft.com/office/drawing/2014/main" id="{EB66B51E-FD51-46D0-992A-D9D425460C02}"/>
            </a:ext>
          </a:extLst>
        </xdr:cNvPr>
        <xdr:cNvSpPr txBox="1">
          <a:spLocks noChangeArrowheads="1"/>
        </xdr:cNvSpPr>
      </xdr:nvSpPr>
      <xdr:spPr bwMode="auto">
        <a:xfrm>
          <a:off x="9410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0" name="Text Box 283">
          <a:extLst>
            <a:ext uri="{FF2B5EF4-FFF2-40B4-BE49-F238E27FC236}">
              <a16:creationId xmlns:a16="http://schemas.microsoft.com/office/drawing/2014/main" id="{D0C21FAC-D1E3-4972-A0FA-7C317261E46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1" name="Text Box 284">
          <a:extLst>
            <a:ext uri="{FF2B5EF4-FFF2-40B4-BE49-F238E27FC236}">
              <a16:creationId xmlns:a16="http://schemas.microsoft.com/office/drawing/2014/main" id="{24C5F9AA-23DF-4974-8E66-4532D4EDC9B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2" name="Text Box 285">
          <a:extLst>
            <a:ext uri="{FF2B5EF4-FFF2-40B4-BE49-F238E27FC236}">
              <a16:creationId xmlns:a16="http://schemas.microsoft.com/office/drawing/2014/main" id="{ED1C1D53-1C07-4E79-A421-9BC9A33A9E3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3" name="Text Box 286">
          <a:extLst>
            <a:ext uri="{FF2B5EF4-FFF2-40B4-BE49-F238E27FC236}">
              <a16:creationId xmlns:a16="http://schemas.microsoft.com/office/drawing/2014/main" id="{5EFD5D05-C1BF-4CDA-9214-2CB17E048F1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4" name="Text Box 287">
          <a:extLst>
            <a:ext uri="{FF2B5EF4-FFF2-40B4-BE49-F238E27FC236}">
              <a16:creationId xmlns:a16="http://schemas.microsoft.com/office/drawing/2014/main" id="{B8961D8A-CF31-4BBC-9FB9-E2BFC4810AE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5" name="Text Box 288">
          <a:extLst>
            <a:ext uri="{FF2B5EF4-FFF2-40B4-BE49-F238E27FC236}">
              <a16:creationId xmlns:a16="http://schemas.microsoft.com/office/drawing/2014/main" id="{7B1C7AF4-9716-4DB2-9D3F-462E1489427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6" name="Text Box 289">
          <a:extLst>
            <a:ext uri="{FF2B5EF4-FFF2-40B4-BE49-F238E27FC236}">
              <a16:creationId xmlns:a16="http://schemas.microsoft.com/office/drawing/2014/main" id="{DE067FCD-7C4E-4EB8-A57D-99A42DCCBDB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7" name="Text Box 290">
          <a:extLst>
            <a:ext uri="{FF2B5EF4-FFF2-40B4-BE49-F238E27FC236}">
              <a16:creationId xmlns:a16="http://schemas.microsoft.com/office/drawing/2014/main" id="{3B110354-C4BB-4DB7-A401-1C214A26B71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8" name="Text Box 291">
          <a:extLst>
            <a:ext uri="{FF2B5EF4-FFF2-40B4-BE49-F238E27FC236}">
              <a16:creationId xmlns:a16="http://schemas.microsoft.com/office/drawing/2014/main" id="{2BD9FCF9-7A53-44F0-AB7C-1AC56F5819F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69" name="Text Box 292">
          <a:extLst>
            <a:ext uri="{FF2B5EF4-FFF2-40B4-BE49-F238E27FC236}">
              <a16:creationId xmlns:a16="http://schemas.microsoft.com/office/drawing/2014/main" id="{B7CCDD90-C729-4B24-8332-552F2B534E1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0" name="Text Box 293">
          <a:extLst>
            <a:ext uri="{FF2B5EF4-FFF2-40B4-BE49-F238E27FC236}">
              <a16:creationId xmlns:a16="http://schemas.microsoft.com/office/drawing/2014/main" id="{5078DE04-50EA-4217-A4F3-5E24552C35B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1" name="Text Box 294">
          <a:extLst>
            <a:ext uri="{FF2B5EF4-FFF2-40B4-BE49-F238E27FC236}">
              <a16:creationId xmlns:a16="http://schemas.microsoft.com/office/drawing/2014/main" id="{487D51AD-F6A4-4327-98A9-90908B6D6E3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2" name="Text Box 295">
          <a:extLst>
            <a:ext uri="{FF2B5EF4-FFF2-40B4-BE49-F238E27FC236}">
              <a16:creationId xmlns:a16="http://schemas.microsoft.com/office/drawing/2014/main" id="{E8540B40-2FD6-4978-BB91-198A26907E9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3" name="Text Box 296">
          <a:extLst>
            <a:ext uri="{FF2B5EF4-FFF2-40B4-BE49-F238E27FC236}">
              <a16:creationId xmlns:a16="http://schemas.microsoft.com/office/drawing/2014/main" id="{575AD988-E06C-4978-9907-A198E5FEA77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4" name="Text Box 297">
          <a:extLst>
            <a:ext uri="{FF2B5EF4-FFF2-40B4-BE49-F238E27FC236}">
              <a16:creationId xmlns:a16="http://schemas.microsoft.com/office/drawing/2014/main" id="{4214929B-55CD-403D-886D-577DE57E658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5" name="Text Box 298">
          <a:extLst>
            <a:ext uri="{FF2B5EF4-FFF2-40B4-BE49-F238E27FC236}">
              <a16:creationId xmlns:a16="http://schemas.microsoft.com/office/drawing/2014/main" id="{C5705A19-3F69-423C-ABBC-DD62A1A6BDC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6" name="Text Box 299">
          <a:extLst>
            <a:ext uri="{FF2B5EF4-FFF2-40B4-BE49-F238E27FC236}">
              <a16:creationId xmlns:a16="http://schemas.microsoft.com/office/drawing/2014/main" id="{E6E23BBE-000F-4827-AC9C-2A798D5D4E0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7" name="Text Box 300">
          <a:extLst>
            <a:ext uri="{FF2B5EF4-FFF2-40B4-BE49-F238E27FC236}">
              <a16:creationId xmlns:a16="http://schemas.microsoft.com/office/drawing/2014/main" id="{A9B8325B-D66C-4DFD-AE0E-B1E1FBD1DD1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8" name="Text Box 301">
          <a:extLst>
            <a:ext uri="{FF2B5EF4-FFF2-40B4-BE49-F238E27FC236}">
              <a16:creationId xmlns:a16="http://schemas.microsoft.com/office/drawing/2014/main" id="{DB32874C-170A-4978-A7AE-48710B44C65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79" name="Text Box 302">
          <a:extLst>
            <a:ext uri="{FF2B5EF4-FFF2-40B4-BE49-F238E27FC236}">
              <a16:creationId xmlns:a16="http://schemas.microsoft.com/office/drawing/2014/main" id="{49B21E8F-AA13-4819-991A-4D57FAFAD55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0" name="Text Box 303">
          <a:extLst>
            <a:ext uri="{FF2B5EF4-FFF2-40B4-BE49-F238E27FC236}">
              <a16:creationId xmlns:a16="http://schemas.microsoft.com/office/drawing/2014/main" id="{3D6FA5A1-45A6-43AD-BDD0-1BC36B466E7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1" name="Text Box 304">
          <a:extLst>
            <a:ext uri="{FF2B5EF4-FFF2-40B4-BE49-F238E27FC236}">
              <a16:creationId xmlns:a16="http://schemas.microsoft.com/office/drawing/2014/main" id="{016B8D2F-4533-40CA-AC7C-E8EF21A8BD0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2" name="Text Box 305">
          <a:extLst>
            <a:ext uri="{FF2B5EF4-FFF2-40B4-BE49-F238E27FC236}">
              <a16:creationId xmlns:a16="http://schemas.microsoft.com/office/drawing/2014/main" id="{C29A7B83-6DB2-4864-9467-066BB2137CE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3" name="Text Box 306">
          <a:extLst>
            <a:ext uri="{FF2B5EF4-FFF2-40B4-BE49-F238E27FC236}">
              <a16:creationId xmlns:a16="http://schemas.microsoft.com/office/drawing/2014/main" id="{D161D6C2-574C-4D31-8CBF-A11EADFB424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4" name="Text Box 307">
          <a:extLst>
            <a:ext uri="{FF2B5EF4-FFF2-40B4-BE49-F238E27FC236}">
              <a16:creationId xmlns:a16="http://schemas.microsoft.com/office/drawing/2014/main" id="{A55642EC-8500-4DA7-AA2E-C1AE17E0FA4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5" name="Text Box 308">
          <a:extLst>
            <a:ext uri="{FF2B5EF4-FFF2-40B4-BE49-F238E27FC236}">
              <a16:creationId xmlns:a16="http://schemas.microsoft.com/office/drawing/2014/main" id="{121FC0EA-5F4E-46D0-AE75-BE089D3D193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6" name="Text Box 309">
          <a:extLst>
            <a:ext uri="{FF2B5EF4-FFF2-40B4-BE49-F238E27FC236}">
              <a16:creationId xmlns:a16="http://schemas.microsoft.com/office/drawing/2014/main" id="{3C5B2171-41CE-42B2-A281-589452B4802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7" name="Text Box 310">
          <a:extLst>
            <a:ext uri="{FF2B5EF4-FFF2-40B4-BE49-F238E27FC236}">
              <a16:creationId xmlns:a16="http://schemas.microsoft.com/office/drawing/2014/main" id="{0C89F638-7D14-4204-A422-3E2FFF274E0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8" name="Text Box 311">
          <a:extLst>
            <a:ext uri="{FF2B5EF4-FFF2-40B4-BE49-F238E27FC236}">
              <a16:creationId xmlns:a16="http://schemas.microsoft.com/office/drawing/2014/main" id="{4CB3A9A0-6C98-4471-83F6-B9BD822EB81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89" name="Text Box 312">
          <a:extLst>
            <a:ext uri="{FF2B5EF4-FFF2-40B4-BE49-F238E27FC236}">
              <a16:creationId xmlns:a16="http://schemas.microsoft.com/office/drawing/2014/main" id="{BCC83B6D-1D6D-4ECF-83D7-BB0B7C395A3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0" name="Text Box 313">
          <a:extLst>
            <a:ext uri="{FF2B5EF4-FFF2-40B4-BE49-F238E27FC236}">
              <a16:creationId xmlns:a16="http://schemas.microsoft.com/office/drawing/2014/main" id="{FA54F96C-428E-4915-B2DD-4EE360925FA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1" name="Text Box 314">
          <a:extLst>
            <a:ext uri="{FF2B5EF4-FFF2-40B4-BE49-F238E27FC236}">
              <a16:creationId xmlns:a16="http://schemas.microsoft.com/office/drawing/2014/main" id="{383BC2F8-7F10-4CFD-86C0-A587C25657F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2" name="Text Box 315">
          <a:extLst>
            <a:ext uri="{FF2B5EF4-FFF2-40B4-BE49-F238E27FC236}">
              <a16:creationId xmlns:a16="http://schemas.microsoft.com/office/drawing/2014/main" id="{B709B754-4988-474C-B01E-AB9704940A2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3" name="Text Box 316">
          <a:extLst>
            <a:ext uri="{FF2B5EF4-FFF2-40B4-BE49-F238E27FC236}">
              <a16:creationId xmlns:a16="http://schemas.microsoft.com/office/drawing/2014/main" id="{688986E8-901E-4506-89E6-3F3053E8047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4" name="Text Box 317">
          <a:extLst>
            <a:ext uri="{FF2B5EF4-FFF2-40B4-BE49-F238E27FC236}">
              <a16:creationId xmlns:a16="http://schemas.microsoft.com/office/drawing/2014/main" id="{75D1A96F-6F0E-418D-9932-85D872ADE5D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5" name="Text Box 318">
          <a:extLst>
            <a:ext uri="{FF2B5EF4-FFF2-40B4-BE49-F238E27FC236}">
              <a16:creationId xmlns:a16="http://schemas.microsoft.com/office/drawing/2014/main" id="{875CFA04-AC4A-4B93-9F73-32110FA83AC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6" name="Text Box 319">
          <a:extLst>
            <a:ext uri="{FF2B5EF4-FFF2-40B4-BE49-F238E27FC236}">
              <a16:creationId xmlns:a16="http://schemas.microsoft.com/office/drawing/2014/main" id="{EFF4E5AB-1751-404B-800A-2291966F737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7" name="Text Box 320">
          <a:extLst>
            <a:ext uri="{FF2B5EF4-FFF2-40B4-BE49-F238E27FC236}">
              <a16:creationId xmlns:a16="http://schemas.microsoft.com/office/drawing/2014/main" id="{0B678F3D-B96D-4C87-A96C-5E12BE37B3A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8" name="Text Box 321">
          <a:extLst>
            <a:ext uri="{FF2B5EF4-FFF2-40B4-BE49-F238E27FC236}">
              <a16:creationId xmlns:a16="http://schemas.microsoft.com/office/drawing/2014/main" id="{38650289-4547-48EC-BE9A-A1BC041AAF0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499" name="Text Box 322">
          <a:extLst>
            <a:ext uri="{FF2B5EF4-FFF2-40B4-BE49-F238E27FC236}">
              <a16:creationId xmlns:a16="http://schemas.microsoft.com/office/drawing/2014/main" id="{BE8D9DB9-A051-4F29-B20A-53F4D442C56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0" name="Text Box 323">
          <a:extLst>
            <a:ext uri="{FF2B5EF4-FFF2-40B4-BE49-F238E27FC236}">
              <a16:creationId xmlns:a16="http://schemas.microsoft.com/office/drawing/2014/main" id="{75447F6A-5BE3-4F68-837B-2E713C377B8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1" name="Text Box 324">
          <a:extLst>
            <a:ext uri="{FF2B5EF4-FFF2-40B4-BE49-F238E27FC236}">
              <a16:creationId xmlns:a16="http://schemas.microsoft.com/office/drawing/2014/main" id="{DE3F03A5-8EF7-4D10-870C-0BE753CF9B4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2" name="Text Box 325">
          <a:extLst>
            <a:ext uri="{FF2B5EF4-FFF2-40B4-BE49-F238E27FC236}">
              <a16:creationId xmlns:a16="http://schemas.microsoft.com/office/drawing/2014/main" id="{DAE98E3F-39CC-4610-9237-531896CA697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3" name="Text Box 326">
          <a:extLst>
            <a:ext uri="{FF2B5EF4-FFF2-40B4-BE49-F238E27FC236}">
              <a16:creationId xmlns:a16="http://schemas.microsoft.com/office/drawing/2014/main" id="{F05AB451-4697-48A1-966D-AA0005DA4B8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4" name="Text Box 327">
          <a:extLst>
            <a:ext uri="{FF2B5EF4-FFF2-40B4-BE49-F238E27FC236}">
              <a16:creationId xmlns:a16="http://schemas.microsoft.com/office/drawing/2014/main" id="{911593CC-CC62-4952-A198-E3A7950C668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5" name="Text Box 328">
          <a:extLst>
            <a:ext uri="{FF2B5EF4-FFF2-40B4-BE49-F238E27FC236}">
              <a16:creationId xmlns:a16="http://schemas.microsoft.com/office/drawing/2014/main" id="{7603E435-0383-43BE-8543-11BF7540CC3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6" name="Text Box 329">
          <a:extLst>
            <a:ext uri="{FF2B5EF4-FFF2-40B4-BE49-F238E27FC236}">
              <a16:creationId xmlns:a16="http://schemas.microsoft.com/office/drawing/2014/main" id="{4B4A036C-C2E7-46AA-9DC8-8DCB871BD4D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7" name="Text Box 330">
          <a:extLst>
            <a:ext uri="{FF2B5EF4-FFF2-40B4-BE49-F238E27FC236}">
              <a16:creationId xmlns:a16="http://schemas.microsoft.com/office/drawing/2014/main" id="{BADD9C2A-AA4E-4E51-8E28-E7B55DAFFFF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8" name="Text Box 331">
          <a:extLst>
            <a:ext uri="{FF2B5EF4-FFF2-40B4-BE49-F238E27FC236}">
              <a16:creationId xmlns:a16="http://schemas.microsoft.com/office/drawing/2014/main" id="{0388E9A8-C0E5-4A3B-966A-192725F8A1C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09" name="Text Box 332">
          <a:extLst>
            <a:ext uri="{FF2B5EF4-FFF2-40B4-BE49-F238E27FC236}">
              <a16:creationId xmlns:a16="http://schemas.microsoft.com/office/drawing/2014/main" id="{26AE66AB-DDC3-4122-88C2-68188B2CAE8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0" name="Text Box 333">
          <a:extLst>
            <a:ext uri="{FF2B5EF4-FFF2-40B4-BE49-F238E27FC236}">
              <a16:creationId xmlns:a16="http://schemas.microsoft.com/office/drawing/2014/main" id="{3F0022A5-B1FF-4673-B7E3-1A7784BEAD7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1" name="Text Box 334">
          <a:extLst>
            <a:ext uri="{FF2B5EF4-FFF2-40B4-BE49-F238E27FC236}">
              <a16:creationId xmlns:a16="http://schemas.microsoft.com/office/drawing/2014/main" id="{766EDDE7-93ED-43CC-A594-81ADFDD2BBA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2" name="Text Box 335">
          <a:extLst>
            <a:ext uri="{FF2B5EF4-FFF2-40B4-BE49-F238E27FC236}">
              <a16:creationId xmlns:a16="http://schemas.microsoft.com/office/drawing/2014/main" id="{F6C2CF13-EB7E-43A5-ACE9-DFE7F1DAE8F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3" name="Text Box 336">
          <a:extLst>
            <a:ext uri="{FF2B5EF4-FFF2-40B4-BE49-F238E27FC236}">
              <a16:creationId xmlns:a16="http://schemas.microsoft.com/office/drawing/2014/main" id="{A3D6DA34-2CF0-4948-8190-63AEE8B9836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4" name="Text Box 337">
          <a:extLst>
            <a:ext uri="{FF2B5EF4-FFF2-40B4-BE49-F238E27FC236}">
              <a16:creationId xmlns:a16="http://schemas.microsoft.com/office/drawing/2014/main" id="{6142609A-E2ED-4009-98F8-8AA3F026AD5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5" name="Text Box 338">
          <a:extLst>
            <a:ext uri="{FF2B5EF4-FFF2-40B4-BE49-F238E27FC236}">
              <a16:creationId xmlns:a16="http://schemas.microsoft.com/office/drawing/2014/main" id="{4ED40DB2-863C-4CD9-A229-8690FBDA2ED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6" name="Text Box 339">
          <a:extLst>
            <a:ext uri="{FF2B5EF4-FFF2-40B4-BE49-F238E27FC236}">
              <a16:creationId xmlns:a16="http://schemas.microsoft.com/office/drawing/2014/main" id="{8BE3195A-91DF-4588-861C-9BAE47AD3A9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7" name="Text Box 340">
          <a:extLst>
            <a:ext uri="{FF2B5EF4-FFF2-40B4-BE49-F238E27FC236}">
              <a16:creationId xmlns:a16="http://schemas.microsoft.com/office/drawing/2014/main" id="{E186D3A9-6581-443C-A022-AF38AD4783B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8" name="Text Box 341">
          <a:extLst>
            <a:ext uri="{FF2B5EF4-FFF2-40B4-BE49-F238E27FC236}">
              <a16:creationId xmlns:a16="http://schemas.microsoft.com/office/drawing/2014/main" id="{48132830-5C16-45A7-BBC0-BB2376538A9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19" name="Text Box 342">
          <a:extLst>
            <a:ext uri="{FF2B5EF4-FFF2-40B4-BE49-F238E27FC236}">
              <a16:creationId xmlns:a16="http://schemas.microsoft.com/office/drawing/2014/main" id="{8CF46B47-E16B-4C61-B8FD-50DDB1A77D4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0" name="Text Box 343">
          <a:extLst>
            <a:ext uri="{FF2B5EF4-FFF2-40B4-BE49-F238E27FC236}">
              <a16:creationId xmlns:a16="http://schemas.microsoft.com/office/drawing/2014/main" id="{7EC48DB2-A70F-402B-AF53-880D5CE0786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1" name="Text Box 344">
          <a:extLst>
            <a:ext uri="{FF2B5EF4-FFF2-40B4-BE49-F238E27FC236}">
              <a16:creationId xmlns:a16="http://schemas.microsoft.com/office/drawing/2014/main" id="{019838A0-D5B1-48F2-B018-5742638A167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2" name="Text Box 345">
          <a:extLst>
            <a:ext uri="{FF2B5EF4-FFF2-40B4-BE49-F238E27FC236}">
              <a16:creationId xmlns:a16="http://schemas.microsoft.com/office/drawing/2014/main" id="{92FE0D3B-BF52-4DB7-9A02-B6319228CB6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3" name="Text Box 346">
          <a:extLst>
            <a:ext uri="{FF2B5EF4-FFF2-40B4-BE49-F238E27FC236}">
              <a16:creationId xmlns:a16="http://schemas.microsoft.com/office/drawing/2014/main" id="{03387EA5-869A-4B82-9067-419E446E45D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4" name="Text Box 347">
          <a:extLst>
            <a:ext uri="{FF2B5EF4-FFF2-40B4-BE49-F238E27FC236}">
              <a16:creationId xmlns:a16="http://schemas.microsoft.com/office/drawing/2014/main" id="{2102F0B7-5C2A-429D-BC65-A2C1B494848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5" name="Text Box 348">
          <a:extLst>
            <a:ext uri="{FF2B5EF4-FFF2-40B4-BE49-F238E27FC236}">
              <a16:creationId xmlns:a16="http://schemas.microsoft.com/office/drawing/2014/main" id="{1CBF4671-2385-448D-8549-A0A20F2810A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6" name="Text Box 349">
          <a:extLst>
            <a:ext uri="{FF2B5EF4-FFF2-40B4-BE49-F238E27FC236}">
              <a16:creationId xmlns:a16="http://schemas.microsoft.com/office/drawing/2014/main" id="{49E71179-F24C-4299-B790-880A486B97A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7" name="Text Box 350">
          <a:extLst>
            <a:ext uri="{FF2B5EF4-FFF2-40B4-BE49-F238E27FC236}">
              <a16:creationId xmlns:a16="http://schemas.microsoft.com/office/drawing/2014/main" id="{8D86C2FC-58BE-4DB0-9813-3046DAAE0E5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8" name="Text Box 351">
          <a:extLst>
            <a:ext uri="{FF2B5EF4-FFF2-40B4-BE49-F238E27FC236}">
              <a16:creationId xmlns:a16="http://schemas.microsoft.com/office/drawing/2014/main" id="{E3ACC1DA-AA21-4F79-953C-C5E8C19C0CC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29" name="Text Box 352">
          <a:extLst>
            <a:ext uri="{FF2B5EF4-FFF2-40B4-BE49-F238E27FC236}">
              <a16:creationId xmlns:a16="http://schemas.microsoft.com/office/drawing/2014/main" id="{5BFA3C3C-B8CF-4D66-B354-A6C5FC77E23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0" name="Text Box 353">
          <a:extLst>
            <a:ext uri="{FF2B5EF4-FFF2-40B4-BE49-F238E27FC236}">
              <a16:creationId xmlns:a16="http://schemas.microsoft.com/office/drawing/2014/main" id="{3B978E4B-FC91-465C-A84A-F455DB40A63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1" name="Text Box 354">
          <a:extLst>
            <a:ext uri="{FF2B5EF4-FFF2-40B4-BE49-F238E27FC236}">
              <a16:creationId xmlns:a16="http://schemas.microsoft.com/office/drawing/2014/main" id="{FF592273-7A5C-42E2-8610-13E38D10D9B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2" name="Text Box 355">
          <a:extLst>
            <a:ext uri="{FF2B5EF4-FFF2-40B4-BE49-F238E27FC236}">
              <a16:creationId xmlns:a16="http://schemas.microsoft.com/office/drawing/2014/main" id="{474A6F6D-1FC8-4D10-B56B-AF38CE09A8C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3" name="Text Box 356">
          <a:extLst>
            <a:ext uri="{FF2B5EF4-FFF2-40B4-BE49-F238E27FC236}">
              <a16:creationId xmlns:a16="http://schemas.microsoft.com/office/drawing/2014/main" id="{877C8980-50CC-4598-AF6E-4423055A974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4" name="Text Box 357">
          <a:extLst>
            <a:ext uri="{FF2B5EF4-FFF2-40B4-BE49-F238E27FC236}">
              <a16:creationId xmlns:a16="http://schemas.microsoft.com/office/drawing/2014/main" id="{1AF26E1E-3FD3-4412-9A40-75A6BC75658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5" name="Text Box 358">
          <a:extLst>
            <a:ext uri="{FF2B5EF4-FFF2-40B4-BE49-F238E27FC236}">
              <a16:creationId xmlns:a16="http://schemas.microsoft.com/office/drawing/2014/main" id="{93EC1CD3-35B1-4518-AFE1-E8E2768C63B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6" name="Text Box 359">
          <a:extLst>
            <a:ext uri="{FF2B5EF4-FFF2-40B4-BE49-F238E27FC236}">
              <a16:creationId xmlns:a16="http://schemas.microsoft.com/office/drawing/2014/main" id="{419CCC83-6062-4B52-91A1-7057D282772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7" name="Text Box 360">
          <a:extLst>
            <a:ext uri="{FF2B5EF4-FFF2-40B4-BE49-F238E27FC236}">
              <a16:creationId xmlns:a16="http://schemas.microsoft.com/office/drawing/2014/main" id="{87A8C040-5B18-4A78-A91D-5CE13CB2437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8" name="Text Box 361">
          <a:extLst>
            <a:ext uri="{FF2B5EF4-FFF2-40B4-BE49-F238E27FC236}">
              <a16:creationId xmlns:a16="http://schemas.microsoft.com/office/drawing/2014/main" id="{A1659A33-751D-4BD6-BBB5-957C7809E0A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39" name="Text Box 362">
          <a:extLst>
            <a:ext uri="{FF2B5EF4-FFF2-40B4-BE49-F238E27FC236}">
              <a16:creationId xmlns:a16="http://schemas.microsoft.com/office/drawing/2014/main" id="{6B747A90-A9FB-4C47-AF2D-774F6D16C4E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0" name="Text Box 363">
          <a:extLst>
            <a:ext uri="{FF2B5EF4-FFF2-40B4-BE49-F238E27FC236}">
              <a16:creationId xmlns:a16="http://schemas.microsoft.com/office/drawing/2014/main" id="{EF5E8767-AA3F-48AA-A1E8-8C00FD46990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1" name="Text Box 364">
          <a:extLst>
            <a:ext uri="{FF2B5EF4-FFF2-40B4-BE49-F238E27FC236}">
              <a16:creationId xmlns:a16="http://schemas.microsoft.com/office/drawing/2014/main" id="{72C43542-0FD9-4EAB-A1B3-5C144148921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2" name="Text Box 365">
          <a:extLst>
            <a:ext uri="{FF2B5EF4-FFF2-40B4-BE49-F238E27FC236}">
              <a16:creationId xmlns:a16="http://schemas.microsoft.com/office/drawing/2014/main" id="{7143D13C-A121-483F-8BB2-6E60CF051E8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3" name="Text Box 366">
          <a:extLst>
            <a:ext uri="{FF2B5EF4-FFF2-40B4-BE49-F238E27FC236}">
              <a16:creationId xmlns:a16="http://schemas.microsoft.com/office/drawing/2014/main" id="{AB366028-148B-47EB-ACBC-C3F8D69DBA6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4" name="Text Box 367">
          <a:extLst>
            <a:ext uri="{FF2B5EF4-FFF2-40B4-BE49-F238E27FC236}">
              <a16:creationId xmlns:a16="http://schemas.microsoft.com/office/drawing/2014/main" id="{12E66507-0F79-4034-8F3C-13C406F0670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5" name="Text Box 368">
          <a:extLst>
            <a:ext uri="{FF2B5EF4-FFF2-40B4-BE49-F238E27FC236}">
              <a16:creationId xmlns:a16="http://schemas.microsoft.com/office/drawing/2014/main" id="{EC46B7C8-03AE-4E5E-A3F8-2F24FCF3517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6" name="Text Box 369">
          <a:extLst>
            <a:ext uri="{FF2B5EF4-FFF2-40B4-BE49-F238E27FC236}">
              <a16:creationId xmlns:a16="http://schemas.microsoft.com/office/drawing/2014/main" id="{BED64786-65AF-4158-AE85-9ABE4FB7034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7" name="Text Box 370">
          <a:extLst>
            <a:ext uri="{FF2B5EF4-FFF2-40B4-BE49-F238E27FC236}">
              <a16:creationId xmlns:a16="http://schemas.microsoft.com/office/drawing/2014/main" id="{DEB6A21C-2591-4514-A79D-BE1E6BA48BD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8" name="Text Box 371">
          <a:extLst>
            <a:ext uri="{FF2B5EF4-FFF2-40B4-BE49-F238E27FC236}">
              <a16:creationId xmlns:a16="http://schemas.microsoft.com/office/drawing/2014/main" id="{DC5BE823-71E1-4499-BEA2-12DCE91DA41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49" name="Text Box 372">
          <a:extLst>
            <a:ext uri="{FF2B5EF4-FFF2-40B4-BE49-F238E27FC236}">
              <a16:creationId xmlns:a16="http://schemas.microsoft.com/office/drawing/2014/main" id="{18B5DD8D-DE44-47E6-B0D9-9EC7E223BC7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0" name="Text Box 373">
          <a:extLst>
            <a:ext uri="{FF2B5EF4-FFF2-40B4-BE49-F238E27FC236}">
              <a16:creationId xmlns:a16="http://schemas.microsoft.com/office/drawing/2014/main" id="{94883750-4339-4C35-BC33-02B4A52D716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1" name="Text Box 374">
          <a:extLst>
            <a:ext uri="{FF2B5EF4-FFF2-40B4-BE49-F238E27FC236}">
              <a16:creationId xmlns:a16="http://schemas.microsoft.com/office/drawing/2014/main" id="{4817DB0D-51F3-40EF-93FE-1E1177FA241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2" name="Text Box 375">
          <a:extLst>
            <a:ext uri="{FF2B5EF4-FFF2-40B4-BE49-F238E27FC236}">
              <a16:creationId xmlns:a16="http://schemas.microsoft.com/office/drawing/2014/main" id="{1034F8C2-CF28-4D9C-B7FF-4DE1724C348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3" name="Text Box 376">
          <a:extLst>
            <a:ext uri="{FF2B5EF4-FFF2-40B4-BE49-F238E27FC236}">
              <a16:creationId xmlns:a16="http://schemas.microsoft.com/office/drawing/2014/main" id="{1E5B412C-EF7F-4033-A7C7-35951B1F61E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4" name="Text Box 377">
          <a:extLst>
            <a:ext uri="{FF2B5EF4-FFF2-40B4-BE49-F238E27FC236}">
              <a16:creationId xmlns:a16="http://schemas.microsoft.com/office/drawing/2014/main" id="{FD0479F8-A93C-47FB-995B-369DA2EDB7B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5" name="Text Box 378">
          <a:extLst>
            <a:ext uri="{FF2B5EF4-FFF2-40B4-BE49-F238E27FC236}">
              <a16:creationId xmlns:a16="http://schemas.microsoft.com/office/drawing/2014/main" id="{9F1DD06F-9DDD-4AF7-8C04-7CA785B7431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6" name="Text Box 379">
          <a:extLst>
            <a:ext uri="{FF2B5EF4-FFF2-40B4-BE49-F238E27FC236}">
              <a16:creationId xmlns:a16="http://schemas.microsoft.com/office/drawing/2014/main" id="{F28BF75B-DA09-43F0-AEF2-1A69E3E3C90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7" name="Text Box 380">
          <a:extLst>
            <a:ext uri="{FF2B5EF4-FFF2-40B4-BE49-F238E27FC236}">
              <a16:creationId xmlns:a16="http://schemas.microsoft.com/office/drawing/2014/main" id="{095EE4CE-9FB1-40FF-8647-4B28FD460E3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8" name="Text Box 381">
          <a:extLst>
            <a:ext uri="{FF2B5EF4-FFF2-40B4-BE49-F238E27FC236}">
              <a16:creationId xmlns:a16="http://schemas.microsoft.com/office/drawing/2014/main" id="{20D95043-0404-4CB0-A06F-8467D4CE316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59" name="Text Box 382">
          <a:extLst>
            <a:ext uri="{FF2B5EF4-FFF2-40B4-BE49-F238E27FC236}">
              <a16:creationId xmlns:a16="http://schemas.microsoft.com/office/drawing/2014/main" id="{CD8C1392-32CD-478F-A937-FE5C042523F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0" name="Text Box 383">
          <a:extLst>
            <a:ext uri="{FF2B5EF4-FFF2-40B4-BE49-F238E27FC236}">
              <a16:creationId xmlns:a16="http://schemas.microsoft.com/office/drawing/2014/main" id="{9848B3D2-1535-4FB4-A841-2A2B57BFCA2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1" name="Text Box 384">
          <a:extLst>
            <a:ext uri="{FF2B5EF4-FFF2-40B4-BE49-F238E27FC236}">
              <a16:creationId xmlns:a16="http://schemas.microsoft.com/office/drawing/2014/main" id="{A76F1FBC-B556-4C95-913F-AB14E7703E7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2" name="Text Box 385">
          <a:extLst>
            <a:ext uri="{FF2B5EF4-FFF2-40B4-BE49-F238E27FC236}">
              <a16:creationId xmlns:a16="http://schemas.microsoft.com/office/drawing/2014/main" id="{60936983-02F9-4B8F-A817-45003B4D9C1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3" name="Text Box 386">
          <a:extLst>
            <a:ext uri="{FF2B5EF4-FFF2-40B4-BE49-F238E27FC236}">
              <a16:creationId xmlns:a16="http://schemas.microsoft.com/office/drawing/2014/main" id="{75A214BC-87BF-4541-910B-5FF400EFB4C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4" name="Text Box 283">
          <a:extLst>
            <a:ext uri="{FF2B5EF4-FFF2-40B4-BE49-F238E27FC236}">
              <a16:creationId xmlns:a16="http://schemas.microsoft.com/office/drawing/2014/main" id="{7BC8A41E-D3AD-4ADE-8F27-75C2A06192A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5" name="Text Box 284">
          <a:extLst>
            <a:ext uri="{FF2B5EF4-FFF2-40B4-BE49-F238E27FC236}">
              <a16:creationId xmlns:a16="http://schemas.microsoft.com/office/drawing/2014/main" id="{2A18D817-5B0E-4098-B8C9-0ABB8B9E50E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6" name="Text Box 285">
          <a:extLst>
            <a:ext uri="{FF2B5EF4-FFF2-40B4-BE49-F238E27FC236}">
              <a16:creationId xmlns:a16="http://schemas.microsoft.com/office/drawing/2014/main" id="{7D002F90-F199-4DA5-85B3-CD4786195A5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7" name="Text Box 286">
          <a:extLst>
            <a:ext uri="{FF2B5EF4-FFF2-40B4-BE49-F238E27FC236}">
              <a16:creationId xmlns:a16="http://schemas.microsoft.com/office/drawing/2014/main" id="{6537E22E-F4E5-463E-9D6F-B757AE87EEA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8" name="Text Box 287">
          <a:extLst>
            <a:ext uri="{FF2B5EF4-FFF2-40B4-BE49-F238E27FC236}">
              <a16:creationId xmlns:a16="http://schemas.microsoft.com/office/drawing/2014/main" id="{3DB0F044-8ED4-4FE6-BAA0-688A29478BB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69" name="Text Box 288">
          <a:extLst>
            <a:ext uri="{FF2B5EF4-FFF2-40B4-BE49-F238E27FC236}">
              <a16:creationId xmlns:a16="http://schemas.microsoft.com/office/drawing/2014/main" id="{6673A01F-8663-4D5B-A150-B2E0E9CA033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0" name="Text Box 289">
          <a:extLst>
            <a:ext uri="{FF2B5EF4-FFF2-40B4-BE49-F238E27FC236}">
              <a16:creationId xmlns:a16="http://schemas.microsoft.com/office/drawing/2014/main" id="{D44B49B4-E9B7-48AC-95DF-530DEBF8DF3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1" name="Text Box 290">
          <a:extLst>
            <a:ext uri="{FF2B5EF4-FFF2-40B4-BE49-F238E27FC236}">
              <a16:creationId xmlns:a16="http://schemas.microsoft.com/office/drawing/2014/main" id="{01C0DAD5-9160-48EA-9A80-7C6A47C4517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2" name="Text Box 291">
          <a:extLst>
            <a:ext uri="{FF2B5EF4-FFF2-40B4-BE49-F238E27FC236}">
              <a16:creationId xmlns:a16="http://schemas.microsoft.com/office/drawing/2014/main" id="{6A2A453D-4098-4310-B2E1-E2CE759F97F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3" name="Text Box 292">
          <a:extLst>
            <a:ext uri="{FF2B5EF4-FFF2-40B4-BE49-F238E27FC236}">
              <a16:creationId xmlns:a16="http://schemas.microsoft.com/office/drawing/2014/main" id="{8D78EA56-3DFA-4CAA-83AF-72076CD83F6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4" name="Text Box 293">
          <a:extLst>
            <a:ext uri="{FF2B5EF4-FFF2-40B4-BE49-F238E27FC236}">
              <a16:creationId xmlns:a16="http://schemas.microsoft.com/office/drawing/2014/main" id="{AADD3ACA-41CA-4BAE-AB9F-43DBA40F5C0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5" name="Text Box 294">
          <a:extLst>
            <a:ext uri="{FF2B5EF4-FFF2-40B4-BE49-F238E27FC236}">
              <a16:creationId xmlns:a16="http://schemas.microsoft.com/office/drawing/2014/main" id="{F162F9DF-7B30-4931-83A3-E76C0658324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6" name="Text Box 295">
          <a:extLst>
            <a:ext uri="{FF2B5EF4-FFF2-40B4-BE49-F238E27FC236}">
              <a16:creationId xmlns:a16="http://schemas.microsoft.com/office/drawing/2014/main" id="{AA6DA121-FDB5-4889-AF15-FA7335B23C7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7" name="Text Box 296">
          <a:extLst>
            <a:ext uri="{FF2B5EF4-FFF2-40B4-BE49-F238E27FC236}">
              <a16:creationId xmlns:a16="http://schemas.microsoft.com/office/drawing/2014/main" id="{9A4D2B1E-1E03-404F-87A9-2164098A97C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8" name="Text Box 297">
          <a:extLst>
            <a:ext uri="{FF2B5EF4-FFF2-40B4-BE49-F238E27FC236}">
              <a16:creationId xmlns:a16="http://schemas.microsoft.com/office/drawing/2014/main" id="{9C43347B-A3C8-45C3-A249-40E57631B81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79" name="Text Box 298">
          <a:extLst>
            <a:ext uri="{FF2B5EF4-FFF2-40B4-BE49-F238E27FC236}">
              <a16:creationId xmlns:a16="http://schemas.microsoft.com/office/drawing/2014/main" id="{C3DE29C3-8C74-4F50-A53B-95BF4A63634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0" name="Text Box 299">
          <a:extLst>
            <a:ext uri="{FF2B5EF4-FFF2-40B4-BE49-F238E27FC236}">
              <a16:creationId xmlns:a16="http://schemas.microsoft.com/office/drawing/2014/main" id="{67F54140-700C-4713-8FC9-1748007DB09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1" name="Text Box 300">
          <a:extLst>
            <a:ext uri="{FF2B5EF4-FFF2-40B4-BE49-F238E27FC236}">
              <a16:creationId xmlns:a16="http://schemas.microsoft.com/office/drawing/2014/main" id="{1CE65C8B-DBC6-4313-B8B8-79F7FBD7AEF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2" name="Text Box 301">
          <a:extLst>
            <a:ext uri="{FF2B5EF4-FFF2-40B4-BE49-F238E27FC236}">
              <a16:creationId xmlns:a16="http://schemas.microsoft.com/office/drawing/2014/main" id="{AA10BCA4-F593-4D0A-AEDD-56CF37101A3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3" name="Text Box 302">
          <a:extLst>
            <a:ext uri="{FF2B5EF4-FFF2-40B4-BE49-F238E27FC236}">
              <a16:creationId xmlns:a16="http://schemas.microsoft.com/office/drawing/2014/main" id="{3CED2744-9F36-4890-942B-15710F0F8CF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4" name="Text Box 303">
          <a:extLst>
            <a:ext uri="{FF2B5EF4-FFF2-40B4-BE49-F238E27FC236}">
              <a16:creationId xmlns:a16="http://schemas.microsoft.com/office/drawing/2014/main" id="{FB2A6E41-9080-4646-8466-B1748CFF9D1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5" name="Text Box 304">
          <a:extLst>
            <a:ext uri="{FF2B5EF4-FFF2-40B4-BE49-F238E27FC236}">
              <a16:creationId xmlns:a16="http://schemas.microsoft.com/office/drawing/2014/main" id="{596A0B21-5F16-496A-8D87-16B16AA75A0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6" name="Text Box 305">
          <a:extLst>
            <a:ext uri="{FF2B5EF4-FFF2-40B4-BE49-F238E27FC236}">
              <a16:creationId xmlns:a16="http://schemas.microsoft.com/office/drawing/2014/main" id="{9248FA28-1F6A-4B0A-88F6-393B2FE0FC7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7" name="Text Box 306">
          <a:extLst>
            <a:ext uri="{FF2B5EF4-FFF2-40B4-BE49-F238E27FC236}">
              <a16:creationId xmlns:a16="http://schemas.microsoft.com/office/drawing/2014/main" id="{2A4A9906-6CB2-48F3-90FC-54D9F98FBD3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8" name="Text Box 307">
          <a:extLst>
            <a:ext uri="{FF2B5EF4-FFF2-40B4-BE49-F238E27FC236}">
              <a16:creationId xmlns:a16="http://schemas.microsoft.com/office/drawing/2014/main" id="{76FCA0D2-D79A-4D60-BE2E-F94CD495949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89" name="Text Box 308">
          <a:extLst>
            <a:ext uri="{FF2B5EF4-FFF2-40B4-BE49-F238E27FC236}">
              <a16:creationId xmlns:a16="http://schemas.microsoft.com/office/drawing/2014/main" id="{254880E3-16FB-4201-92C3-25252E6F6B5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0" name="Text Box 309">
          <a:extLst>
            <a:ext uri="{FF2B5EF4-FFF2-40B4-BE49-F238E27FC236}">
              <a16:creationId xmlns:a16="http://schemas.microsoft.com/office/drawing/2014/main" id="{9A71E431-A29E-45D9-A341-950DB9DE91D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1" name="Text Box 310">
          <a:extLst>
            <a:ext uri="{FF2B5EF4-FFF2-40B4-BE49-F238E27FC236}">
              <a16:creationId xmlns:a16="http://schemas.microsoft.com/office/drawing/2014/main" id="{AF6DFB35-5236-429E-BA9E-485E1887CD3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2" name="Text Box 311">
          <a:extLst>
            <a:ext uri="{FF2B5EF4-FFF2-40B4-BE49-F238E27FC236}">
              <a16:creationId xmlns:a16="http://schemas.microsoft.com/office/drawing/2014/main" id="{25A4854F-F8E9-4452-9E3F-9F0245AFD33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3" name="Text Box 312">
          <a:extLst>
            <a:ext uri="{FF2B5EF4-FFF2-40B4-BE49-F238E27FC236}">
              <a16:creationId xmlns:a16="http://schemas.microsoft.com/office/drawing/2014/main" id="{B3016206-FA35-4115-9988-96079C46ED5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4" name="Text Box 313">
          <a:extLst>
            <a:ext uri="{FF2B5EF4-FFF2-40B4-BE49-F238E27FC236}">
              <a16:creationId xmlns:a16="http://schemas.microsoft.com/office/drawing/2014/main" id="{F9E6F950-50F9-4457-B1AB-16388E8D6FC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5" name="Text Box 314">
          <a:extLst>
            <a:ext uri="{FF2B5EF4-FFF2-40B4-BE49-F238E27FC236}">
              <a16:creationId xmlns:a16="http://schemas.microsoft.com/office/drawing/2014/main" id="{501B64AC-E126-4E60-8DD8-5186E35FEAD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6" name="Text Box 315">
          <a:extLst>
            <a:ext uri="{FF2B5EF4-FFF2-40B4-BE49-F238E27FC236}">
              <a16:creationId xmlns:a16="http://schemas.microsoft.com/office/drawing/2014/main" id="{53C3F39E-9B5D-45FB-92B3-4415D31606D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7" name="Text Box 316">
          <a:extLst>
            <a:ext uri="{FF2B5EF4-FFF2-40B4-BE49-F238E27FC236}">
              <a16:creationId xmlns:a16="http://schemas.microsoft.com/office/drawing/2014/main" id="{868EC247-4118-4008-A2AC-256703EC3E4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8" name="Text Box 317">
          <a:extLst>
            <a:ext uri="{FF2B5EF4-FFF2-40B4-BE49-F238E27FC236}">
              <a16:creationId xmlns:a16="http://schemas.microsoft.com/office/drawing/2014/main" id="{768EC3FD-235C-42F3-B845-DCE448C948B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599" name="Text Box 318">
          <a:extLst>
            <a:ext uri="{FF2B5EF4-FFF2-40B4-BE49-F238E27FC236}">
              <a16:creationId xmlns:a16="http://schemas.microsoft.com/office/drawing/2014/main" id="{D7F2C1DE-1332-40EE-9E07-030727E1DEB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0" name="Text Box 319">
          <a:extLst>
            <a:ext uri="{FF2B5EF4-FFF2-40B4-BE49-F238E27FC236}">
              <a16:creationId xmlns:a16="http://schemas.microsoft.com/office/drawing/2014/main" id="{563BC2C3-A204-4363-A6A2-6CDF68C0F4F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1" name="Text Box 320">
          <a:extLst>
            <a:ext uri="{FF2B5EF4-FFF2-40B4-BE49-F238E27FC236}">
              <a16:creationId xmlns:a16="http://schemas.microsoft.com/office/drawing/2014/main" id="{54E6201E-5FBB-4426-87E6-43413E21E21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2" name="Text Box 321">
          <a:extLst>
            <a:ext uri="{FF2B5EF4-FFF2-40B4-BE49-F238E27FC236}">
              <a16:creationId xmlns:a16="http://schemas.microsoft.com/office/drawing/2014/main" id="{D1D01364-1F35-46F9-B56A-44085A83172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3" name="Text Box 322">
          <a:extLst>
            <a:ext uri="{FF2B5EF4-FFF2-40B4-BE49-F238E27FC236}">
              <a16:creationId xmlns:a16="http://schemas.microsoft.com/office/drawing/2014/main" id="{ADDD6195-3DE7-456C-B02E-EA230AFE4F6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4" name="Text Box 323">
          <a:extLst>
            <a:ext uri="{FF2B5EF4-FFF2-40B4-BE49-F238E27FC236}">
              <a16:creationId xmlns:a16="http://schemas.microsoft.com/office/drawing/2014/main" id="{BA6FAA86-5651-42D4-99D7-58E99A91B4E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5" name="Text Box 324">
          <a:extLst>
            <a:ext uri="{FF2B5EF4-FFF2-40B4-BE49-F238E27FC236}">
              <a16:creationId xmlns:a16="http://schemas.microsoft.com/office/drawing/2014/main" id="{07279631-8C44-4A40-9B46-2DA231533B1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6" name="Text Box 325">
          <a:extLst>
            <a:ext uri="{FF2B5EF4-FFF2-40B4-BE49-F238E27FC236}">
              <a16:creationId xmlns:a16="http://schemas.microsoft.com/office/drawing/2014/main" id="{5BA48D97-66C0-4064-B687-84C5AC747A7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7" name="Text Box 326">
          <a:extLst>
            <a:ext uri="{FF2B5EF4-FFF2-40B4-BE49-F238E27FC236}">
              <a16:creationId xmlns:a16="http://schemas.microsoft.com/office/drawing/2014/main" id="{9E309B6E-E851-4FA5-AE0A-8FA5C27AD9E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8" name="Text Box 327">
          <a:extLst>
            <a:ext uri="{FF2B5EF4-FFF2-40B4-BE49-F238E27FC236}">
              <a16:creationId xmlns:a16="http://schemas.microsoft.com/office/drawing/2014/main" id="{208BBE11-0C5B-4082-9F9A-13901582058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09" name="Text Box 328">
          <a:extLst>
            <a:ext uri="{FF2B5EF4-FFF2-40B4-BE49-F238E27FC236}">
              <a16:creationId xmlns:a16="http://schemas.microsoft.com/office/drawing/2014/main" id="{B43AD094-950E-42C0-9E09-220B589FD9C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0" name="Text Box 329">
          <a:extLst>
            <a:ext uri="{FF2B5EF4-FFF2-40B4-BE49-F238E27FC236}">
              <a16:creationId xmlns:a16="http://schemas.microsoft.com/office/drawing/2014/main" id="{3746E266-2D23-45C2-A1CB-F786E52D6E5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1" name="Text Box 330">
          <a:extLst>
            <a:ext uri="{FF2B5EF4-FFF2-40B4-BE49-F238E27FC236}">
              <a16:creationId xmlns:a16="http://schemas.microsoft.com/office/drawing/2014/main" id="{E21374E9-83F2-4165-8EFF-DD096CF980D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2" name="Text Box 331">
          <a:extLst>
            <a:ext uri="{FF2B5EF4-FFF2-40B4-BE49-F238E27FC236}">
              <a16:creationId xmlns:a16="http://schemas.microsoft.com/office/drawing/2014/main" id="{5C71BC2F-C464-4C1A-8CE9-4250E91ADC7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3" name="Text Box 332">
          <a:extLst>
            <a:ext uri="{FF2B5EF4-FFF2-40B4-BE49-F238E27FC236}">
              <a16:creationId xmlns:a16="http://schemas.microsoft.com/office/drawing/2014/main" id="{17131CC3-0AD7-49D8-9CE3-A292E7FB0EF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4" name="Text Box 333">
          <a:extLst>
            <a:ext uri="{FF2B5EF4-FFF2-40B4-BE49-F238E27FC236}">
              <a16:creationId xmlns:a16="http://schemas.microsoft.com/office/drawing/2014/main" id="{371A6F43-03EB-4FE0-B902-79FFD1EE714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5" name="Text Box 334">
          <a:extLst>
            <a:ext uri="{FF2B5EF4-FFF2-40B4-BE49-F238E27FC236}">
              <a16:creationId xmlns:a16="http://schemas.microsoft.com/office/drawing/2014/main" id="{F25CE77A-2468-4B3E-96E8-68083CADD14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6" name="Text Box 335">
          <a:extLst>
            <a:ext uri="{FF2B5EF4-FFF2-40B4-BE49-F238E27FC236}">
              <a16:creationId xmlns:a16="http://schemas.microsoft.com/office/drawing/2014/main" id="{C1168C4C-C6EF-4D7E-989F-9454A0E74F8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7" name="Text Box 336">
          <a:extLst>
            <a:ext uri="{FF2B5EF4-FFF2-40B4-BE49-F238E27FC236}">
              <a16:creationId xmlns:a16="http://schemas.microsoft.com/office/drawing/2014/main" id="{EEF52E7E-FE3B-44EB-B6EB-C621F012B8E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8" name="Text Box 337">
          <a:extLst>
            <a:ext uri="{FF2B5EF4-FFF2-40B4-BE49-F238E27FC236}">
              <a16:creationId xmlns:a16="http://schemas.microsoft.com/office/drawing/2014/main" id="{32A43542-BE11-40BC-A067-464025B7252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19" name="Text Box 338">
          <a:extLst>
            <a:ext uri="{FF2B5EF4-FFF2-40B4-BE49-F238E27FC236}">
              <a16:creationId xmlns:a16="http://schemas.microsoft.com/office/drawing/2014/main" id="{11336CCF-337B-4C17-B730-18B45364633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0" name="Text Box 339">
          <a:extLst>
            <a:ext uri="{FF2B5EF4-FFF2-40B4-BE49-F238E27FC236}">
              <a16:creationId xmlns:a16="http://schemas.microsoft.com/office/drawing/2014/main" id="{365EFED2-B140-4084-B436-52B63EB82BD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1" name="Text Box 340">
          <a:extLst>
            <a:ext uri="{FF2B5EF4-FFF2-40B4-BE49-F238E27FC236}">
              <a16:creationId xmlns:a16="http://schemas.microsoft.com/office/drawing/2014/main" id="{6FEC6F7A-90F7-488A-A034-5952FE6EEC0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2" name="Text Box 341">
          <a:extLst>
            <a:ext uri="{FF2B5EF4-FFF2-40B4-BE49-F238E27FC236}">
              <a16:creationId xmlns:a16="http://schemas.microsoft.com/office/drawing/2014/main" id="{7EE113A9-E659-4903-86A7-290C11F9F4D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3" name="Text Box 342">
          <a:extLst>
            <a:ext uri="{FF2B5EF4-FFF2-40B4-BE49-F238E27FC236}">
              <a16:creationId xmlns:a16="http://schemas.microsoft.com/office/drawing/2014/main" id="{87A70E14-C163-4313-8177-E8E3910D966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4" name="Text Box 343">
          <a:extLst>
            <a:ext uri="{FF2B5EF4-FFF2-40B4-BE49-F238E27FC236}">
              <a16:creationId xmlns:a16="http://schemas.microsoft.com/office/drawing/2014/main" id="{5A469CF5-8AA9-49B1-B971-82828383B18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5" name="Text Box 344">
          <a:extLst>
            <a:ext uri="{FF2B5EF4-FFF2-40B4-BE49-F238E27FC236}">
              <a16:creationId xmlns:a16="http://schemas.microsoft.com/office/drawing/2014/main" id="{E0C32F30-83B1-459F-BC13-1A11626521D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6" name="Text Box 345">
          <a:extLst>
            <a:ext uri="{FF2B5EF4-FFF2-40B4-BE49-F238E27FC236}">
              <a16:creationId xmlns:a16="http://schemas.microsoft.com/office/drawing/2014/main" id="{90B48F30-D466-4517-9467-B526DDA12E8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7" name="Text Box 346">
          <a:extLst>
            <a:ext uri="{FF2B5EF4-FFF2-40B4-BE49-F238E27FC236}">
              <a16:creationId xmlns:a16="http://schemas.microsoft.com/office/drawing/2014/main" id="{916D76B0-DF81-4E72-AEFE-26EBAD9C6C4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8" name="Text Box 347">
          <a:extLst>
            <a:ext uri="{FF2B5EF4-FFF2-40B4-BE49-F238E27FC236}">
              <a16:creationId xmlns:a16="http://schemas.microsoft.com/office/drawing/2014/main" id="{D4222A4E-8FA6-4BDC-88E3-076542FEA85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29" name="Text Box 348">
          <a:extLst>
            <a:ext uri="{FF2B5EF4-FFF2-40B4-BE49-F238E27FC236}">
              <a16:creationId xmlns:a16="http://schemas.microsoft.com/office/drawing/2014/main" id="{9D16875A-A645-4E34-993B-1D88B5471C2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0" name="Text Box 349">
          <a:extLst>
            <a:ext uri="{FF2B5EF4-FFF2-40B4-BE49-F238E27FC236}">
              <a16:creationId xmlns:a16="http://schemas.microsoft.com/office/drawing/2014/main" id="{71326607-ED80-449F-A8B4-AA030502FCD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1" name="Text Box 350">
          <a:extLst>
            <a:ext uri="{FF2B5EF4-FFF2-40B4-BE49-F238E27FC236}">
              <a16:creationId xmlns:a16="http://schemas.microsoft.com/office/drawing/2014/main" id="{2875E40D-BFC8-4C2C-9E6F-FC1A65E65C0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2" name="Text Box 351">
          <a:extLst>
            <a:ext uri="{FF2B5EF4-FFF2-40B4-BE49-F238E27FC236}">
              <a16:creationId xmlns:a16="http://schemas.microsoft.com/office/drawing/2014/main" id="{B3105EDE-8369-48EB-8E88-468424534AA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3" name="Text Box 352">
          <a:extLst>
            <a:ext uri="{FF2B5EF4-FFF2-40B4-BE49-F238E27FC236}">
              <a16:creationId xmlns:a16="http://schemas.microsoft.com/office/drawing/2014/main" id="{82722D25-FD0D-40BF-830C-5797754FEA3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4" name="Text Box 353">
          <a:extLst>
            <a:ext uri="{FF2B5EF4-FFF2-40B4-BE49-F238E27FC236}">
              <a16:creationId xmlns:a16="http://schemas.microsoft.com/office/drawing/2014/main" id="{0DB27A2F-6A48-4A60-943A-EAF4267173E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5" name="Text Box 354">
          <a:extLst>
            <a:ext uri="{FF2B5EF4-FFF2-40B4-BE49-F238E27FC236}">
              <a16:creationId xmlns:a16="http://schemas.microsoft.com/office/drawing/2014/main" id="{F6F90C8E-5822-478D-B1F7-40440441993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6" name="Text Box 355">
          <a:extLst>
            <a:ext uri="{FF2B5EF4-FFF2-40B4-BE49-F238E27FC236}">
              <a16:creationId xmlns:a16="http://schemas.microsoft.com/office/drawing/2014/main" id="{AAFA5DC4-8CFA-4A89-A148-0DADF332AF6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7" name="Text Box 356">
          <a:extLst>
            <a:ext uri="{FF2B5EF4-FFF2-40B4-BE49-F238E27FC236}">
              <a16:creationId xmlns:a16="http://schemas.microsoft.com/office/drawing/2014/main" id="{597D30EA-CC23-4B39-94FD-9F0AB00CA69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8" name="Text Box 357">
          <a:extLst>
            <a:ext uri="{FF2B5EF4-FFF2-40B4-BE49-F238E27FC236}">
              <a16:creationId xmlns:a16="http://schemas.microsoft.com/office/drawing/2014/main" id="{4EDE3D8E-A6CA-4575-BB61-4AC2FEC3EDC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39" name="Text Box 358">
          <a:extLst>
            <a:ext uri="{FF2B5EF4-FFF2-40B4-BE49-F238E27FC236}">
              <a16:creationId xmlns:a16="http://schemas.microsoft.com/office/drawing/2014/main" id="{B421519A-5527-42EC-86DC-234290C34B7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0" name="Text Box 359">
          <a:extLst>
            <a:ext uri="{FF2B5EF4-FFF2-40B4-BE49-F238E27FC236}">
              <a16:creationId xmlns:a16="http://schemas.microsoft.com/office/drawing/2014/main" id="{E2BF61E7-4DD2-4FBF-B7F3-52E95CA59C3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1" name="Text Box 360">
          <a:extLst>
            <a:ext uri="{FF2B5EF4-FFF2-40B4-BE49-F238E27FC236}">
              <a16:creationId xmlns:a16="http://schemas.microsoft.com/office/drawing/2014/main" id="{1738F013-DF8C-4DFA-B11A-40A304D46B2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2" name="Text Box 361">
          <a:extLst>
            <a:ext uri="{FF2B5EF4-FFF2-40B4-BE49-F238E27FC236}">
              <a16:creationId xmlns:a16="http://schemas.microsoft.com/office/drawing/2014/main" id="{974703D1-EEDC-42E6-B27C-25B74403B86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3" name="Text Box 362">
          <a:extLst>
            <a:ext uri="{FF2B5EF4-FFF2-40B4-BE49-F238E27FC236}">
              <a16:creationId xmlns:a16="http://schemas.microsoft.com/office/drawing/2014/main" id="{808D2ACB-BFD1-4E78-B3FA-F0A5A337BD8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4" name="Text Box 363">
          <a:extLst>
            <a:ext uri="{FF2B5EF4-FFF2-40B4-BE49-F238E27FC236}">
              <a16:creationId xmlns:a16="http://schemas.microsoft.com/office/drawing/2014/main" id="{018E66D7-29A8-4F7A-BB80-8E7C5204A61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5" name="Text Box 364">
          <a:extLst>
            <a:ext uri="{FF2B5EF4-FFF2-40B4-BE49-F238E27FC236}">
              <a16:creationId xmlns:a16="http://schemas.microsoft.com/office/drawing/2014/main" id="{7F9245D7-15FE-4658-BCD8-60D07E0A391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6" name="Text Box 365">
          <a:extLst>
            <a:ext uri="{FF2B5EF4-FFF2-40B4-BE49-F238E27FC236}">
              <a16:creationId xmlns:a16="http://schemas.microsoft.com/office/drawing/2014/main" id="{7B577308-AF18-472E-83AC-27635274ED8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7" name="Text Box 366">
          <a:extLst>
            <a:ext uri="{FF2B5EF4-FFF2-40B4-BE49-F238E27FC236}">
              <a16:creationId xmlns:a16="http://schemas.microsoft.com/office/drawing/2014/main" id="{4C0FE3B1-74D6-4093-8674-20053A8A89E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8" name="Text Box 367">
          <a:extLst>
            <a:ext uri="{FF2B5EF4-FFF2-40B4-BE49-F238E27FC236}">
              <a16:creationId xmlns:a16="http://schemas.microsoft.com/office/drawing/2014/main" id="{DA078899-FBB1-4004-A00B-FA362402F26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49" name="Text Box 368">
          <a:extLst>
            <a:ext uri="{FF2B5EF4-FFF2-40B4-BE49-F238E27FC236}">
              <a16:creationId xmlns:a16="http://schemas.microsoft.com/office/drawing/2014/main" id="{649BE31F-C60E-42C8-95F7-FA3EE5BF5BB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0" name="Text Box 369">
          <a:extLst>
            <a:ext uri="{FF2B5EF4-FFF2-40B4-BE49-F238E27FC236}">
              <a16:creationId xmlns:a16="http://schemas.microsoft.com/office/drawing/2014/main" id="{E205C9E6-1A55-44A0-A171-797794AA6BE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1" name="Text Box 370">
          <a:extLst>
            <a:ext uri="{FF2B5EF4-FFF2-40B4-BE49-F238E27FC236}">
              <a16:creationId xmlns:a16="http://schemas.microsoft.com/office/drawing/2014/main" id="{869975DB-F783-4E16-86E3-DD22DD29EE0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2" name="Text Box 371">
          <a:extLst>
            <a:ext uri="{FF2B5EF4-FFF2-40B4-BE49-F238E27FC236}">
              <a16:creationId xmlns:a16="http://schemas.microsoft.com/office/drawing/2014/main" id="{AFE68D11-2FEB-4E85-ADFE-1AE8F500294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3" name="Text Box 372">
          <a:extLst>
            <a:ext uri="{FF2B5EF4-FFF2-40B4-BE49-F238E27FC236}">
              <a16:creationId xmlns:a16="http://schemas.microsoft.com/office/drawing/2014/main" id="{1F4A4866-D82D-4AC7-BDE2-C9587A026AF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4" name="Text Box 373">
          <a:extLst>
            <a:ext uri="{FF2B5EF4-FFF2-40B4-BE49-F238E27FC236}">
              <a16:creationId xmlns:a16="http://schemas.microsoft.com/office/drawing/2014/main" id="{0EF7DDAD-6BE1-4F61-95B4-39CDFAC6718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5" name="Text Box 374">
          <a:extLst>
            <a:ext uri="{FF2B5EF4-FFF2-40B4-BE49-F238E27FC236}">
              <a16:creationId xmlns:a16="http://schemas.microsoft.com/office/drawing/2014/main" id="{39F336D7-D689-4361-A3D5-CBB79500DF2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6" name="Text Box 375">
          <a:extLst>
            <a:ext uri="{FF2B5EF4-FFF2-40B4-BE49-F238E27FC236}">
              <a16:creationId xmlns:a16="http://schemas.microsoft.com/office/drawing/2014/main" id="{8A4D0FA9-CB1B-4B96-80F3-2B9B3751017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7" name="Text Box 376">
          <a:extLst>
            <a:ext uri="{FF2B5EF4-FFF2-40B4-BE49-F238E27FC236}">
              <a16:creationId xmlns:a16="http://schemas.microsoft.com/office/drawing/2014/main" id="{6DA8A3C5-1DDD-47F2-B37B-E87F2E1EDAD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8" name="Text Box 377">
          <a:extLst>
            <a:ext uri="{FF2B5EF4-FFF2-40B4-BE49-F238E27FC236}">
              <a16:creationId xmlns:a16="http://schemas.microsoft.com/office/drawing/2014/main" id="{24359336-5652-4C72-B9EF-D5853B192C1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59" name="Text Box 378">
          <a:extLst>
            <a:ext uri="{FF2B5EF4-FFF2-40B4-BE49-F238E27FC236}">
              <a16:creationId xmlns:a16="http://schemas.microsoft.com/office/drawing/2014/main" id="{C915DE09-AF3C-44D8-AE02-B4F23DF2938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0" name="Text Box 379">
          <a:extLst>
            <a:ext uri="{FF2B5EF4-FFF2-40B4-BE49-F238E27FC236}">
              <a16:creationId xmlns:a16="http://schemas.microsoft.com/office/drawing/2014/main" id="{CD091F5A-79C8-4C68-A6C7-E860D52C723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1" name="Text Box 380">
          <a:extLst>
            <a:ext uri="{FF2B5EF4-FFF2-40B4-BE49-F238E27FC236}">
              <a16:creationId xmlns:a16="http://schemas.microsoft.com/office/drawing/2014/main" id="{AF0251F6-3CEB-4B05-BC43-E434485EE2B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2" name="Text Box 381">
          <a:extLst>
            <a:ext uri="{FF2B5EF4-FFF2-40B4-BE49-F238E27FC236}">
              <a16:creationId xmlns:a16="http://schemas.microsoft.com/office/drawing/2014/main" id="{2234817E-C4E4-4EC9-A7F1-5FF194A1BD9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3" name="Text Box 382">
          <a:extLst>
            <a:ext uri="{FF2B5EF4-FFF2-40B4-BE49-F238E27FC236}">
              <a16:creationId xmlns:a16="http://schemas.microsoft.com/office/drawing/2014/main" id="{F10A6171-E5E7-4134-B098-33A91583C09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4" name="Text Box 383">
          <a:extLst>
            <a:ext uri="{FF2B5EF4-FFF2-40B4-BE49-F238E27FC236}">
              <a16:creationId xmlns:a16="http://schemas.microsoft.com/office/drawing/2014/main" id="{DEE1D928-139C-4432-A187-19C7F5F1624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5" name="Text Box 384">
          <a:extLst>
            <a:ext uri="{FF2B5EF4-FFF2-40B4-BE49-F238E27FC236}">
              <a16:creationId xmlns:a16="http://schemas.microsoft.com/office/drawing/2014/main" id="{CB3AE5FE-592C-4934-A23D-E03C6F5364B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6" name="Text Box 385">
          <a:extLst>
            <a:ext uri="{FF2B5EF4-FFF2-40B4-BE49-F238E27FC236}">
              <a16:creationId xmlns:a16="http://schemas.microsoft.com/office/drawing/2014/main" id="{F1101053-D4FA-4FD5-96E1-F03DC0CA62B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7" name="Text Box 386">
          <a:extLst>
            <a:ext uri="{FF2B5EF4-FFF2-40B4-BE49-F238E27FC236}">
              <a16:creationId xmlns:a16="http://schemas.microsoft.com/office/drawing/2014/main" id="{09F25934-9FBB-4D04-9CDA-F8DE1471024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8" name="Text Box 283">
          <a:extLst>
            <a:ext uri="{FF2B5EF4-FFF2-40B4-BE49-F238E27FC236}">
              <a16:creationId xmlns:a16="http://schemas.microsoft.com/office/drawing/2014/main" id="{93AAF84E-1024-4473-BFCA-C43D0B4178E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69" name="Text Box 284">
          <a:extLst>
            <a:ext uri="{FF2B5EF4-FFF2-40B4-BE49-F238E27FC236}">
              <a16:creationId xmlns:a16="http://schemas.microsoft.com/office/drawing/2014/main" id="{69C2B644-9B0D-4040-A410-681377593D7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0" name="Text Box 285">
          <a:extLst>
            <a:ext uri="{FF2B5EF4-FFF2-40B4-BE49-F238E27FC236}">
              <a16:creationId xmlns:a16="http://schemas.microsoft.com/office/drawing/2014/main" id="{7A304C75-FD98-4229-B74B-77F621CF447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1" name="Text Box 286">
          <a:extLst>
            <a:ext uri="{FF2B5EF4-FFF2-40B4-BE49-F238E27FC236}">
              <a16:creationId xmlns:a16="http://schemas.microsoft.com/office/drawing/2014/main" id="{B209CF94-7E2F-41E8-9277-826B8CDDF13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2" name="Text Box 287">
          <a:extLst>
            <a:ext uri="{FF2B5EF4-FFF2-40B4-BE49-F238E27FC236}">
              <a16:creationId xmlns:a16="http://schemas.microsoft.com/office/drawing/2014/main" id="{D191FC57-18DC-467C-8122-732839A6A93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3" name="Text Box 288">
          <a:extLst>
            <a:ext uri="{FF2B5EF4-FFF2-40B4-BE49-F238E27FC236}">
              <a16:creationId xmlns:a16="http://schemas.microsoft.com/office/drawing/2014/main" id="{1D2F66E0-55C9-4D3A-A666-EEDB2ABEB19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4" name="Text Box 289">
          <a:extLst>
            <a:ext uri="{FF2B5EF4-FFF2-40B4-BE49-F238E27FC236}">
              <a16:creationId xmlns:a16="http://schemas.microsoft.com/office/drawing/2014/main" id="{CD7CF07D-4CE0-4522-85F2-5139B10FB1C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5" name="Text Box 290">
          <a:extLst>
            <a:ext uri="{FF2B5EF4-FFF2-40B4-BE49-F238E27FC236}">
              <a16:creationId xmlns:a16="http://schemas.microsoft.com/office/drawing/2014/main" id="{9C54AA4C-2C89-4AE3-97C6-A82F3A29389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6" name="Text Box 291">
          <a:extLst>
            <a:ext uri="{FF2B5EF4-FFF2-40B4-BE49-F238E27FC236}">
              <a16:creationId xmlns:a16="http://schemas.microsoft.com/office/drawing/2014/main" id="{699D2D5A-950E-4744-87D6-FBE31A0ECB4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7" name="Text Box 292">
          <a:extLst>
            <a:ext uri="{FF2B5EF4-FFF2-40B4-BE49-F238E27FC236}">
              <a16:creationId xmlns:a16="http://schemas.microsoft.com/office/drawing/2014/main" id="{FAE69F20-9FC4-4514-8418-0617FC2D8DA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8" name="Text Box 293">
          <a:extLst>
            <a:ext uri="{FF2B5EF4-FFF2-40B4-BE49-F238E27FC236}">
              <a16:creationId xmlns:a16="http://schemas.microsoft.com/office/drawing/2014/main" id="{FFFCB302-5852-484A-A680-307D35210DB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79" name="Text Box 294">
          <a:extLst>
            <a:ext uri="{FF2B5EF4-FFF2-40B4-BE49-F238E27FC236}">
              <a16:creationId xmlns:a16="http://schemas.microsoft.com/office/drawing/2014/main" id="{D8EFC3A0-53CE-4879-9ABE-901BA2586AA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0" name="Text Box 295">
          <a:extLst>
            <a:ext uri="{FF2B5EF4-FFF2-40B4-BE49-F238E27FC236}">
              <a16:creationId xmlns:a16="http://schemas.microsoft.com/office/drawing/2014/main" id="{7A3219F6-64B5-4DFB-9E11-4646B797A03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1" name="Text Box 296">
          <a:extLst>
            <a:ext uri="{FF2B5EF4-FFF2-40B4-BE49-F238E27FC236}">
              <a16:creationId xmlns:a16="http://schemas.microsoft.com/office/drawing/2014/main" id="{E8664F98-8058-441A-A978-7C55CCBDAB5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2" name="Text Box 297">
          <a:extLst>
            <a:ext uri="{FF2B5EF4-FFF2-40B4-BE49-F238E27FC236}">
              <a16:creationId xmlns:a16="http://schemas.microsoft.com/office/drawing/2014/main" id="{C6F2613D-2DA1-47EE-9990-38BC7018FD2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3" name="Text Box 298">
          <a:extLst>
            <a:ext uri="{FF2B5EF4-FFF2-40B4-BE49-F238E27FC236}">
              <a16:creationId xmlns:a16="http://schemas.microsoft.com/office/drawing/2014/main" id="{A640AF1F-8656-4A93-AF0F-2E27695A8CC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4" name="Text Box 299">
          <a:extLst>
            <a:ext uri="{FF2B5EF4-FFF2-40B4-BE49-F238E27FC236}">
              <a16:creationId xmlns:a16="http://schemas.microsoft.com/office/drawing/2014/main" id="{012CFED9-D705-4936-B959-2AD93E98023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5" name="Text Box 300">
          <a:extLst>
            <a:ext uri="{FF2B5EF4-FFF2-40B4-BE49-F238E27FC236}">
              <a16:creationId xmlns:a16="http://schemas.microsoft.com/office/drawing/2014/main" id="{93205CFF-9C5B-47DA-AFA7-5E1D0DEEA68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6" name="Text Box 301">
          <a:extLst>
            <a:ext uri="{FF2B5EF4-FFF2-40B4-BE49-F238E27FC236}">
              <a16:creationId xmlns:a16="http://schemas.microsoft.com/office/drawing/2014/main" id="{84C50309-8358-4263-9BB0-2AD96F5BEC9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7" name="Text Box 302">
          <a:extLst>
            <a:ext uri="{FF2B5EF4-FFF2-40B4-BE49-F238E27FC236}">
              <a16:creationId xmlns:a16="http://schemas.microsoft.com/office/drawing/2014/main" id="{0381CBDC-BFB4-4B59-8505-A64A6D3FC27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8" name="Text Box 303">
          <a:extLst>
            <a:ext uri="{FF2B5EF4-FFF2-40B4-BE49-F238E27FC236}">
              <a16:creationId xmlns:a16="http://schemas.microsoft.com/office/drawing/2014/main" id="{108EEAFE-B206-41B6-A207-0FC1EB78750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89" name="Text Box 304">
          <a:extLst>
            <a:ext uri="{FF2B5EF4-FFF2-40B4-BE49-F238E27FC236}">
              <a16:creationId xmlns:a16="http://schemas.microsoft.com/office/drawing/2014/main" id="{51019667-BCD9-4F59-8C98-802A40B14E8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0" name="Text Box 305">
          <a:extLst>
            <a:ext uri="{FF2B5EF4-FFF2-40B4-BE49-F238E27FC236}">
              <a16:creationId xmlns:a16="http://schemas.microsoft.com/office/drawing/2014/main" id="{F8ED17FC-2754-4289-8A0F-46BA98DEFC6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1" name="Text Box 306">
          <a:extLst>
            <a:ext uri="{FF2B5EF4-FFF2-40B4-BE49-F238E27FC236}">
              <a16:creationId xmlns:a16="http://schemas.microsoft.com/office/drawing/2014/main" id="{F26C0EE5-9A38-4BF6-8A57-92356A828AF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2" name="Text Box 307">
          <a:extLst>
            <a:ext uri="{FF2B5EF4-FFF2-40B4-BE49-F238E27FC236}">
              <a16:creationId xmlns:a16="http://schemas.microsoft.com/office/drawing/2014/main" id="{315CC5A0-13C8-412D-AB07-E905C2296CC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3" name="Text Box 308">
          <a:extLst>
            <a:ext uri="{FF2B5EF4-FFF2-40B4-BE49-F238E27FC236}">
              <a16:creationId xmlns:a16="http://schemas.microsoft.com/office/drawing/2014/main" id="{A303D60E-AC58-4968-8EFC-30CEA3F29F4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4" name="Text Box 309">
          <a:extLst>
            <a:ext uri="{FF2B5EF4-FFF2-40B4-BE49-F238E27FC236}">
              <a16:creationId xmlns:a16="http://schemas.microsoft.com/office/drawing/2014/main" id="{BC7A95D3-B231-415C-A42C-76362553DC6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5" name="Text Box 310">
          <a:extLst>
            <a:ext uri="{FF2B5EF4-FFF2-40B4-BE49-F238E27FC236}">
              <a16:creationId xmlns:a16="http://schemas.microsoft.com/office/drawing/2014/main" id="{2E9C5FD4-AFF3-475C-A5FA-6D966BE394C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6" name="Text Box 311">
          <a:extLst>
            <a:ext uri="{FF2B5EF4-FFF2-40B4-BE49-F238E27FC236}">
              <a16:creationId xmlns:a16="http://schemas.microsoft.com/office/drawing/2014/main" id="{63F8AA9D-74EF-4E4A-928F-FBD70C76FCA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7" name="Text Box 312">
          <a:extLst>
            <a:ext uri="{FF2B5EF4-FFF2-40B4-BE49-F238E27FC236}">
              <a16:creationId xmlns:a16="http://schemas.microsoft.com/office/drawing/2014/main" id="{986451E4-CAB6-47F0-B2DA-66CC56F0A8D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8" name="Text Box 313">
          <a:extLst>
            <a:ext uri="{FF2B5EF4-FFF2-40B4-BE49-F238E27FC236}">
              <a16:creationId xmlns:a16="http://schemas.microsoft.com/office/drawing/2014/main" id="{35B20E88-0A32-4D10-9511-8B812623A11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699" name="Text Box 314">
          <a:extLst>
            <a:ext uri="{FF2B5EF4-FFF2-40B4-BE49-F238E27FC236}">
              <a16:creationId xmlns:a16="http://schemas.microsoft.com/office/drawing/2014/main" id="{107EAC93-8A78-4E69-8016-D82B69F63A6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0" name="Text Box 315">
          <a:extLst>
            <a:ext uri="{FF2B5EF4-FFF2-40B4-BE49-F238E27FC236}">
              <a16:creationId xmlns:a16="http://schemas.microsoft.com/office/drawing/2014/main" id="{F0D7204C-F6BA-426D-9C5D-D6CBFC90D0A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1" name="Text Box 316">
          <a:extLst>
            <a:ext uri="{FF2B5EF4-FFF2-40B4-BE49-F238E27FC236}">
              <a16:creationId xmlns:a16="http://schemas.microsoft.com/office/drawing/2014/main" id="{FE50C2D0-99F3-42FE-9531-90414FEDBD2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2" name="Text Box 317">
          <a:extLst>
            <a:ext uri="{FF2B5EF4-FFF2-40B4-BE49-F238E27FC236}">
              <a16:creationId xmlns:a16="http://schemas.microsoft.com/office/drawing/2014/main" id="{1638961B-8145-40B6-BC50-254C90EB299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3" name="Text Box 318">
          <a:extLst>
            <a:ext uri="{FF2B5EF4-FFF2-40B4-BE49-F238E27FC236}">
              <a16:creationId xmlns:a16="http://schemas.microsoft.com/office/drawing/2014/main" id="{F2294197-3F40-47F4-885E-F22485D568E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4" name="Text Box 319">
          <a:extLst>
            <a:ext uri="{FF2B5EF4-FFF2-40B4-BE49-F238E27FC236}">
              <a16:creationId xmlns:a16="http://schemas.microsoft.com/office/drawing/2014/main" id="{F03EC1D4-CBAB-4861-9185-817D4A443FE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5" name="Text Box 320">
          <a:extLst>
            <a:ext uri="{FF2B5EF4-FFF2-40B4-BE49-F238E27FC236}">
              <a16:creationId xmlns:a16="http://schemas.microsoft.com/office/drawing/2014/main" id="{41AF2D93-9EF1-4009-85EF-C8646548690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6" name="Text Box 321">
          <a:extLst>
            <a:ext uri="{FF2B5EF4-FFF2-40B4-BE49-F238E27FC236}">
              <a16:creationId xmlns:a16="http://schemas.microsoft.com/office/drawing/2014/main" id="{B9BE82C4-C0F8-4BF1-A285-BAA2C01085E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7" name="Text Box 322">
          <a:extLst>
            <a:ext uri="{FF2B5EF4-FFF2-40B4-BE49-F238E27FC236}">
              <a16:creationId xmlns:a16="http://schemas.microsoft.com/office/drawing/2014/main" id="{AC6B21F2-C9CE-433E-85D4-C23A26EAA45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8" name="Text Box 323">
          <a:extLst>
            <a:ext uri="{FF2B5EF4-FFF2-40B4-BE49-F238E27FC236}">
              <a16:creationId xmlns:a16="http://schemas.microsoft.com/office/drawing/2014/main" id="{F9312518-48EC-42B4-93C1-0887B2DBE40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09" name="Text Box 324">
          <a:extLst>
            <a:ext uri="{FF2B5EF4-FFF2-40B4-BE49-F238E27FC236}">
              <a16:creationId xmlns:a16="http://schemas.microsoft.com/office/drawing/2014/main" id="{8F370FBB-4B62-4C36-9ABD-1ADC4375E04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0" name="Text Box 325">
          <a:extLst>
            <a:ext uri="{FF2B5EF4-FFF2-40B4-BE49-F238E27FC236}">
              <a16:creationId xmlns:a16="http://schemas.microsoft.com/office/drawing/2014/main" id="{70092820-3A00-4EDC-98DC-0C0E4C91DE1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1" name="Text Box 326">
          <a:extLst>
            <a:ext uri="{FF2B5EF4-FFF2-40B4-BE49-F238E27FC236}">
              <a16:creationId xmlns:a16="http://schemas.microsoft.com/office/drawing/2014/main" id="{7703B84C-C2C5-45B8-969D-6251DA1F5E8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2" name="Text Box 327">
          <a:extLst>
            <a:ext uri="{FF2B5EF4-FFF2-40B4-BE49-F238E27FC236}">
              <a16:creationId xmlns:a16="http://schemas.microsoft.com/office/drawing/2014/main" id="{3F988D41-F78D-427B-BFE5-615D488DB1F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3" name="Text Box 328">
          <a:extLst>
            <a:ext uri="{FF2B5EF4-FFF2-40B4-BE49-F238E27FC236}">
              <a16:creationId xmlns:a16="http://schemas.microsoft.com/office/drawing/2014/main" id="{289CA4E8-D527-4CB8-8396-2C300839655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4" name="Text Box 329">
          <a:extLst>
            <a:ext uri="{FF2B5EF4-FFF2-40B4-BE49-F238E27FC236}">
              <a16:creationId xmlns:a16="http://schemas.microsoft.com/office/drawing/2014/main" id="{FAFBF5E7-683B-4477-A64B-2F80C4544D6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5" name="Text Box 330">
          <a:extLst>
            <a:ext uri="{FF2B5EF4-FFF2-40B4-BE49-F238E27FC236}">
              <a16:creationId xmlns:a16="http://schemas.microsoft.com/office/drawing/2014/main" id="{7B52FD83-E924-42BB-B7AA-B7B91BD33EE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6" name="Text Box 331">
          <a:extLst>
            <a:ext uri="{FF2B5EF4-FFF2-40B4-BE49-F238E27FC236}">
              <a16:creationId xmlns:a16="http://schemas.microsoft.com/office/drawing/2014/main" id="{CA88B1F6-C702-483B-A58C-988AC8A2EAB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7" name="Text Box 332">
          <a:extLst>
            <a:ext uri="{FF2B5EF4-FFF2-40B4-BE49-F238E27FC236}">
              <a16:creationId xmlns:a16="http://schemas.microsoft.com/office/drawing/2014/main" id="{D2E1F12B-DE24-4395-A20F-D9D87733BEC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8" name="Text Box 333">
          <a:extLst>
            <a:ext uri="{FF2B5EF4-FFF2-40B4-BE49-F238E27FC236}">
              <a16:creationId xmlns:a16="http://schemas.microsoft.com/office/drawing/2014/main" id="{21DA7B64-9FB8-4612-919A-C73A120252B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19" name="Text Box 334">
          <a:extLst>
            <a:ext uri="{FF2B5EF4-FFF2-40B4-BE49-F238E27FC236}">
              <a16:creationId xmlns:a16="http://schemas.microsoft.com/office/drawing/2014/main" id="{6755C31B-96A8-4C26-9460-13B5B2F1EE4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0" name="Text Box 335">
          <a:extLst>
            <a:ext uri="{FF2B5EF4-FFF2-40B4-BE49-F238E27FC236}">
              <a16:creationId xmlns:a16="http://schemas.microsoft.com/office/drawing/2014/main" id="{8B093F73-1152-4CC3-918D-22480E8CEDA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1" name="Text Box 336">
          <a:extLst>
            <a:ext uri="{FF2B5EF4-FFF2-40B4-BE49-F238E27FC236}">
              <a16:creationId xmlns:a16="http://schemas.microsoft.com/office/drawing/2014/main" id="{2BE1CFE2-318F-4C2D-ACC4-D0F4D4901D9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2" name="Text Box 337">
          <a:extLst>
            <a:ext uri="{FF2B5EF4-FFF2-40B4-BE49-F238E27FC236}">
              <a16:creationId xmlns:a16="http://schemas.microsoft.com/office/drawing/2014/main" id="{527308BE-0D14-4B2F-8569-C7DFBAF5C1E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3" name="Text Box 338">
          <a:extLst>
            <a:ext uri="{FF2B5EF4-FFF2-40B4-BE49-F238E27FC236}">
              <a16:creationId xmlns:a16="http://schemas.microsoft.com/office/drawing/2014/main" id="{59A9C389-7464-4988-B115-807EB48E669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4" name="Text Box 339">
          <a:extLst>
            <a:ext uri="{FF2B5EF4-FFF2-40B4-BE49-F238E27FC236}">
              <a16:creationId xmlns:a16="http://schemas.microsoft.com/office/drawing/2014/main" id="{9BDCD0E7-21C7-4886-ABF9-0B5D770BB90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5" name="Text Box 340">
          <a:extLst>
            <a:ext uri="{FF2B5EF4-FFF2-40B4-BE49-F238E27FC236}">
              <a16:creationId xmlns:a16="http://schemas.microsoft.com/office/drawing/2014/main" id="{41DE7996-D8FA-4CE7-93DC-649165132CC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6" name="Text Box 341">
          <a:extLst>
            <a:ext uri="{FF2B5EF4-FFF2-40B4-BE49-F238E27FC236}">
              <a16:creationId xmlns:a16="http://schemas.microsoft.com/office/drawing/2014/main" id="{546A92EC-B8EE-4033-A01E-BA38260B70C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7" name="Text Box 342">
          <a:extLst>
            <a:ext uri="{FF2B5EF4-FFF2-40B4-BE49-F238E27FC236}">
              <a16:creationId xmlns:a16="http://schemas.microsoft.com/office/drawing/2014/main" id="{D4C0F608-8BC7-4021-B893-778DE342D8B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8" name="Text Box 343">
          <a:extLst>
            <a:ext uri="{FF2B5EF4-FFF2-40B4-BE49-F238E27FC236}">
              <a16:creationId xmlns:a16="http://schemas.microsoft.com/office/drawing/2014/main" id="{1FABCE4C-800F-430E-90F2-5E97E9E8758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29" name="Text Box 344">
          <a:extLst>
            <a:ext uri="{FF2B5EF4-FFF2-40B4-BE49-F238E27FC236}">
              <a16:creationId xmlns:a16="http://schemas.microsoft.com/office/drawing/2014/main" id="{C9D03DD4-03F9-4C87-967B-BB5797367EE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0" name="Text Box 345">
          <a:extLst>
            <a:ext uri="{FF2B5EF4-FFF2-40B4-BE49-F238E27FC236}">
              <a16:creationId xmlns:a16="http://schemas.microsoft.com/office/drawing/2014/main" id="{2789288B-07F1-4307-8461-F3960E456A7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1" name="Text Box 346">
          <a:extLst>
            <a:ext uri="{FF2B5EF4-FFF2-40B4-BE49-F238E27FC236}">
              <a16:creationId xmlns:a16="http://schemas.microsoft.com/office/drawing/2014/main" id="{6086F7E7-86A6-4FA8-8A71-14BBADAA235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2" name="Text Box 347">
          <a:extLst>
            <a:ext uri="{FF2B5EF4-FFF2-40B4-BE49-F238E27FC236}">
              <a16:creationId xmlns:a16="http://schemas.microsoft.com/office/drawing/2014/main" id="{85F47C70-BD09-4612-A577-00627000E31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3" name="Text Box 348">
          <a:extLst>
            <a:ext uri="{FF2B5EF4-FFF2-40B4-BE49-F238E27FC236}">
              <a16:creationId xmlns:a16="http://schemas.microsoft.com/office/drawing/2014/main" id="{9DF1F50E-4FFA-4FD4-93FD-E39E41FB833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4" name="Text Box 349">
          <a:extLst>
            <a:ext uri="{FF2B5EF4-FFF2-40B4-BE49-F238E27FC236}">
              <a16:creationId xmlns:a16="http://schemas.microsoft.com/office/drawing/2014/main" id="{B6EE2957-4934-46E8-A27D-0F8FA1D7273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5" name="Text Box 350">
          <a:extLst>
            <a:ext uri="{FF2B5EF4-FFF2-40B4-BE49-F238E27FC236}">
              <a16:creationId xmlns:a16="http://schemas.microsoft.com/office/drawing/2014/main" id="{6F40F9BD-EA1B-4231-9AC4-E8ACB775908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6" name="Text Box 351">
          <a:extLst>
            <a:ext uri="{FF2B5EF4-FFF2-40B4-BE49-F238E27FC236}">
              <a16:creationId xmlns:a16="http://schemas.microsoft.com/office/drawing/2014/main" id="{E7DF784F-CE74-4A37-9BF0-A20219F2A1F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7" name="Text Box 352">
          <a:extLst>
            <a:ext uri="{FF2B5EF4-FFF2-40B4-BE49-F238E27FC236}">
              <a16:creationId xmlns:a16="http://schemas.microsoft.com/office/drawing/2014/main" id="{49296DD8-D097-4E27-BEE1-75FE7203F2C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8" name="Text Box 353">
          <a:extLst>
            <a:ext uri="{FF2B5EF4-FFF2-40B4-BE49-F238E27FC236}">
              <a16:creationId xmlns:a16="http://schemas.microsoft.com/office/drawing/2014/main" id="{325FE809-2F2B-460A-A5B4-4B3A635B2E3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39" name="Text Box 354">
          <a:extLst>
            <a:ext uri="{FF2B5EF4-FFF2-40B4-BE49-F238E27FC236}">
              <a16:creationId xmlns:a16="http://schemas.microsoft.com/office/drawing/2014/main" id="{0AE02019-0AB7-47F6-871F-5164D5ED786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0" name="Text Box 355">
          <a:extLst>
            <a:ext uri="{FF2B5EF4-FFF2-40B4-BE49-F238E27FC236}">
              <a16:creationId xmlns:a16="http://schemas.microsoft.com/office/drawing/2014/main" id="{90F56F3A-9F34-4F87-9BCE-ADF98D5A38A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1" name="Text Box 356">
          <a:extLst>
            <a:ext uri="{FF2B5EF4-FFF2-40B4-BE49-F238E27FC236}">
              <a16:creationId xmlns:a16="http://schemas.microsoft.com/office/drawing/2014/main" id="{DFEFD4E2-5D32-4507-BB2E-CCA6602C0B5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2" name="Text Box 357">
          <a:extLst>
            <a:ext uri="{FF2B5EF4-FFF2-40B4-BE49-F238E27FC236}">
              <a16:creationId xmlns:a16="http://schemas.microsoft.com/office/drawing/2014/main" id="{F3C7EA6B-E127-499E-B4C7-F5AD62F3864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3" name="Text Box 358">
          <a:extLst>
            <a:ext uri="{FF2B5EF4-FFF2-40B4-BE49-F238E27FC236}">
              <a16:creationId xmlns:a16="http://schemas.microsoft.com/office/drawing/2014/main" id="{F67DEC52-851B-4977-8824-42DBA53E2FA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4" name="Text Box 359">
          <a:extLst>
            <a:ext uri="{FF2B5EF4-FFF2-40B4-BE49-F238E27FC236}">
              <a16:creationId xmlns:a16="http://schemas.microsoft.com/office/drawing/2014/main" id="{58C9421A-FBEC-4F52-B8E6-AB3615FA0F8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5" name="Text Box 360">
          <a:extLst>
            <a:ext uri="{FF2B5EF4-FFF2-40B4-BE49-F238E27FC236}">
              <a16:creationId xmlns:a16="http://schemas.microsoft.com/office/drawing/2014/main" id="{C76ABCA9-77FA-4D6D-A169-695735FAF12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6" name="Text Box 361">
          <a:extLst>
            <a:ext uri="{FF2B5EF4-FFF2-40B4-BE49-F238E27FC236}">
              <a16:creationId xmlns:a16="http://schemas.microsoft.com/office/drawing/2014/main" id="{D2AD6F4A-E9ED-4B64-82C9-F7B0EFFF50E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7" name="Text Box 362">
          <a:extLst>
            <a:ext uri="{FF2B5EF4-FFF2-40B4-BE49-F238E27FC236}">
              <a16:creationId xmlns:a16="http://schemas.microsoft.com/office/drawing/2014/main" id="{1ED68F74-5AAF-4AD6-A94D-9688140FF79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8" name="Text Box 363">
          <a:extLst>
            <a:ext uri="{FF2B5EF4-FFF2-40B4-BE49-F238E27FC236}">
              <a16:creationId xmlns:a16="http://schemas.microsoft.com/office/drawing/2014/main" id="{7A0BF121-D4E3-4133-A764-A804719E4C8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49" name="Text Box 364">
          <a:extLst>
            <a:ext uri="{FF2B5EF4-FFF2-40B4-BE49-F238E27FC236}">
              <a16:creationId xmlns:a16="http://schemas.microsoft.com/office/drawing/2014/main" id="{C4E7AF88-2361-4CE2-B056-1111F6D923E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0" name="Text Box 365">
          <a:extLst>
            <a:ext uri="{FF2B5EF4-FFF2-40B4-BE49-F238E27FC236}">
              <a16:creationId xmlns:a16="http://schemas.microsoft.com/office/drawing/2014/main" id="{5904BC8A-DE83-4310-9690-4E93FB4BE2F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1" name="Text Box 366">
          <a:extLst>
            <a:ext uri="{FF2B5EF4-FFF2-40B4-BE49-F238E27FC236}">
              <a16:creationId xmlns:a16="http://schemas.microsoft.com/office/drawing/2014/main" id="{2A146A75-C02F-4679-96F6-E06AD6A7861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2" name="Text Box 367">
          <a:extLst>
            <a:ext uri="{FF2B5EF4-FFF2-40B4-BE49-F238E27FC236}">
              <a16:creationId xmlns:a16="http://schemas.microsoft.com/office/drawing/2014/main" id="{F3B76D88-A007-42C8-93F3-1B9B36FF6C6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3" name="Text Box 368">
          <a:extLst>
            <a:ext uri="{FF2B5EF4-FFF2-40B4-BE49-F238E27FC236}">
              <a16:creationId xmlns:a16="http://schemas.microsoft.com/office/drawing/2014/main" id="{CBBC0A5A-D49F-4610-A146-25DB4BA7367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4" name="Text Box 369">
          <a:extLst>
            <a:ext uri="{FF2B5EF4-FFF2-40B4-BE49-F238E27FC236}">
              <a16:creationId xmlns:a16="http://schemas.microsoft.com/office/drawing/2014/main" id="{0DA6575B-C840-4FAA-94B8-ABDC78CD6DA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5" name="Text Box 370">
          <a:extLst>
            <a:ext uri="{FF2B5EF4-FFF2-40B4-BE49-F238E27FC236}">
              <a16:creationId xmlns:a16="http://schemas.microsoft.com/office/drawing/2014/main" id="{A606C929-2D65-43D4-8357-3B885CA624D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6" name="Text Box 371">
          <a:extLst>
            <a:ext uri="{FF2B5EF4-FFF2-40B4-BE49-F238E27FC236}">
              <a16:creationId xmlns:a16="http://schemas.microsoft.com/office/drawing/2014/main" id="{3BC9795E-E3A4-4C18-A594-4736D0D059B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7" name="Text Box 372">
          <a:extLst>
            <a:ext uri="{FF2B5EF4-FFF2-40B4-BE49-F238E27FC236}">
              <a16:creationId xmlns:a16="http://schemas.microsoft.com/office/drawing/2014/main" id="{0FAA5805-7942-48D4-A78E-ED9B4542737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8" name="Text Box 373">
          <a:extLst>
            <a:ext uri="{FF2B5EF4-FFF2-40B4-BE49-F238E27FC236}">
              <a16:creationId xmlns:a16="http://schemas.microsoft.com/office/drawing/2014/main" id="{E651CFF8-6F6A-45BC-B78F-0447B794C7F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59" name="Text Box 374">
          <a:extLst>
            <a:ext uri="{FF2B5EF4-FFF2-40B4-BE49-F238E27FC236}">
              <a16:creationId xmlns:a16="http://schemas.microsoft.com/office/drawing/2014/main" id="{824C5ED2-E2F3-4DA2-9CFA-296B130EB65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0" name="Text Box 375">
          <a:extLst>
            <a:ext uri="{FF2B5EF4-FFF2-40B4-BE49-F238E27FC236}">
              <a16:creationId xmlns:a16="http://schemas.microsoft.com/office/drawing/2014/main" id="{B44C7FC1-DC45-4648-BEF8-7E9F7F72C47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1" name="Text Box 376">
          <a:extLst>
            <a:ext uri="{FF2B5EF4-FFF2-40B4-BE49-F238E27FC236}">
              <a16:creationId xmlns:a16="http://schemas.microsoft.com/office/drawing/2014/main" id="{CB95A3DB-CB0E-47BE-9D24-185B3D5CA42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2" name="Text Box 377">
          <a:extLst>
            <a:ext uri="{FF2B5EF4-FFF2-40B4-BE49-F238E27FC236}">
              <a16:creationId xmlns:a16="http://schemas.microsoft.com/office/drawing/2014/main" id="{A36D3A66-49E1-4CAE-B314-3887079C10A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3" name="Text Box 378">
          <a:extLst>
            <a:ext uri="{FF2B5EF4-FFF2-40B4-BE49-F238E27FC236}">
              <a16:creationId xmlns:a16="http://schemas.microsoft.com/office/drawing/2014/main" id="{ECAAB1EB-FDF7-4A70-BC3A-F764D64A1A2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4" name="Text Box 379">
          <a:extLst>
            <a:ext uri="{FF2B5EF4-FFF2-40B4-BE49-F238E27FC236}">
              <a16:creationId xmlns:a16="http://schemas.microsoft.com/office/drawing/2014/main" id="{DC7DA94E-3E72-4181-AC1B-78024E118CA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5" name="Text Box 380">
          <a:extLst>
            <a:ext uri="{FF2B5EF4-FFF2-40B4-BE49-F238E27FC236}">
              <a16:creationId xmlns:a16="http://schemas.microsoft.com/office/drawing/2014/main" id="{8C8F20E3-A797-49A1-8978-36091E6B36C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6" name="Text Box 381">
          <a:extLst>
            <a:ext uri="{FF2B5EF4-FFF2-40B4-BE49-F238E27FC236}">
              <a16:creationId xmlns:a16="http://schemas.microsoft.com/office/drawing/2014/main" id="{7DC3E741-16F4-47C0-9289-75047C3E5EB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7" name="Text Box 382">
          <a:extLst>
            <a:ext uri="{FF2B5EF4-FFF2-40B4-BE49-F238E27FC236}">
              <a16:creationId xmlns:a16="http://schemas.microsoft.com/office/drawing/2014/main" id="{CD702016-53EE-4A6B-8A15-468FCBF52E0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8" name="Text Box 383">
          <a:extLst>
            <a:ext uri="{FF2B5EF4-FFF2-40B4-BE49-F238E27FC236}">
              <a16:creationId xmlns:a16="http://schemas.microsoft.com/office/drawing/2014/main" id="{8044D151-A2DF-4EDF-A0C0-1DEFFD7A6AE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69" name="Text Box 384">
          <a:extLst>
            <a:ext uri="{FF2B5EF4-FFF2-40B4-BE49-F238E27FC236}">
              <a16:creationId xmlns:a16="http://schemas.microsoft.com/office/drawing/2014/main" id="{85AC22E0-0674-42DA-8679-8FC263E9944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0" name="Text Box 385">
          <a:extLst>
            <a:ext uri="{FF2B5EF4-FFF2-40B4-BE49-F238E27FC236}">
              <a16:creationId xmlns:a16="http://schemas.microsoft.com/office/drawing/2014/main" id="{3CAE8558-E876-4096-AD9D-2078D4328B9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1" name="Text Box 386">
          <a:extLst>
            <a:ext uri="{FF2B5EF4-FFF2-40B4-BE49-F238E27FC236}">
              <a16:creationId xmlns:a16="http://schemas.microsoft.com/office/drawing/2014/main" id="{BE41072D-8690-4592-9052-62CF566A43C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2" name="Text Box 283">
          <a:extLst>
            <a:ext uri="{FF2B5EF4-FFF2-40B4-BE49-F238E27FC236}">
              <a16:creationId xmlns:a16="http://schemas.microsoft.com/office/drawing/2014/main" id="{FA0947EC-DA35-4E70-8845-DF2CA561160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3" name="Text Box 284">
          <a:extLst>
            <a:ext uri="{FF2B5EF4-FFF2-40B4-BE49-F238E27FC236}">
              <a16:creationId xmlns:a16="http://schemas.microsoft.com/office/drawing/2014/main" id="{8377D789-F396-48DD-AE6D-59E3F2707D5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4" name="Text Box 285">
          <a:extLst>
            <a:ext uri="{FF2B5EF4-FFF2-40B4-BE49-F238E27FC236}">
              <a16:creationId xmlns:a16="http://schemas.microsoft.com/office/drawing/2014/main" id="{183BC9FD-FA3C-44BC-B2B3-1BD42C4F7E8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5" name="Text Box 286">
          <a:extLst>
            <a:ext uri="{FF2B5EF4-FFF2-40B4-BE49-F238E27FC236}">
              <a16:creationId xmlns:a16="http://schemas.microsoft.com/office/drawing/2014/main" id="{BE83011C-863C-4632-AB93-B6256BFB8A7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6" name="Text Box 287">
          <a:extLst>
            <a:ext uri="{FF2B5EF4-FFF2-40B4-BE49-F238E27FC236}">
              <a16:creationId xmlns:a16="http://schemas.microsoft.com/office/drawing/2014/main" id="{D04DFDD4-6CC0-4523-BA68-ADA6F15BCBA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7" name="Text Box 288">
          <a:extLst>
            <a:ext uri="{FF2B5EF4-FFF2-40B4-BE49-F238E27FC236}">
              <a16:creationId xmlns:a16="http://schemas.microsoft.com/office/drawing/2014/main" id="{6309AEE9-46D1-4A5C-87BB-D19ADB0C340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8" name="Text Box 289">
          <a:extLst>
            <a:ext uri="{FF2B5EF4-FFF2-40B4-BE49-F238E27FC236}">
              <a16:creationId xmlns:a16="http://schemas.microsoft.com/office/drawing/2014/main" id="{53E3239E-897C-4896-8217-0F69D13EEAA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79" name="Text Box 290">
          <a:extLst>
            <a:ext uri="{FF2B5EF4-FFF2-40B4-BE49-F238E27FC236}">
              <a16:creationId xmlns:a16="http://schemas.microsoft.com/office/drawing/2014/main" id="{3A982BC7-5870-42BC-AB1F-C7CCAEDA3E7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0" name="Text Box 291">
          <a:extLst>
            <a:ext uri="{FF2B5EF4-FFF2-40B4-BE49-F238E27FC236}">
              <a16:creationId xmlns:a16="http://schemas.microsoft.com/office/drawing/2014/main" id="{13F5C085-52A2-4754-B3CB-6AD819402F8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1" name="Text Box 292">
          <a:extLst>
            <a:ext uri="{FF2B5EF4-FFF2-40B4-BE49-F238E27FC236}">
              <a16:creationId xmlns:a16="http://schemas.microsoft.com/office/drawing/2014/main" id="{1B118554-832D-425C-BE84-119C7B6367D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2" name="Text Box 293">
          <a:extLst>
            <a:ext uri="{FF2B5EF4-FFF2-40B4-BE49-F238E27FC236}">
              <a16:creationId xmlns:a16="http://schemas.microsoft.com/office/drawing/2014/main" id="{F4E28B5E-76F9-4ADF-B42F-005930F97C6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3" name="Text Box 294">
          <a:extLst>
            <a:ext uri="{FF2B5EF4-FFF2-40B4-BE49-F238E27FC236}">
              <a16:creationId xmlns:a16="http://schemas.microsoft.com/office/drawing/2014/main" id="{1CB46E71-0B18-477A-8EBE-FE17640C578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4" name="Text Box 295">
          <a:extLst>
            <a:ext uri="{FF2B5EF4-FFF2-40B4-BE49-F238E27FC236}">
              <a16:creationId xmlns:a16="http://schemas.microsoft.com/office/drawing/2014/main" id="{8CA4D0EE-DEA9-40FD-BB79-608A55C3D33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5" name="Text Box 296">
          <a:extLst>
            <a:ext uri="{FF2B5EF4-FFF2-40B4-BE49-F238E27FC236}">
              <a16:creationId xmlns:a16="http://schemas.microsoft.com/office/drawing/2014/main" id="{AC378373-65A3-45EC-90BD-573BA1EADC3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6" name="Text Box 297">
          <a:extLst>
            <a:ext uri="{FF2B5EF4-FFF2-40B4-BE49-F238E27FC236}">
              <a16:creationId xmlns:a16="http://schemas.microsoft.com/office/drawing/2014/main" id="{06D948BE-CA2D-4B6B-B075-EC328CC2CC6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7" name="Text Box 298">
          <a:extLst>
            <a:ext uri="{FF2B5EF4-FFF2-40B4-BE49-F238E27FC236}">
              <a16:creationId xmlns:a16="http://schemas.microsoft.com/office/drawing/2014/main" id="{1C4447ED-92F5-4C3F-A88A-DB53A3EA60C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8" name="Text Box 299">
          <a:extLst>
            <a:ext uri="{FF2B5EF4-FFF2-40B4-BE49-F238E27FC236}">
              <a16:creationId xmlns:a16="http://schemas.microsoft.com/office/drawing/2014/main" id="{032982C9-ED43-4AF8-9C7A-78CB30C5493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89" name="Text Box 300">
          <a:extLst>
            <a:ext uri="{FF2B5EF4-FFF2-40B4-BE49-F238E27FC236}">
              <a16:creationId xmlns:a16="http://schemas.microsoft.com/office/drawing/2014/main" id="{1958C25C-E27F-4CEF-88D0-5BDA8D5A2F6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0" name="Text Box 301">
          <a:extLst>
            <a:ext uri="{FF2B5EF4-FFF2-40B4-BE49-F238E27FC236}">
              <a16:creationId xmlns:a16="http://schemas.microsoft.com/office/drawing/2014/main" id="{8534BC0D-5C79-4234-B097-F821BCEBCF2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1" name="Text Box 302">
          <a:extLst>
            <a:ext uri="{FF2B5EF4-FFF2-40B4-BE49-F238E27FC236}">
              <a16:creationId xmlns:a16="http://schemas.microsoft.com/office/drawing/2014/main" id="{9E9AF8FF-ADDE-4743-AAD7-6C13EAC931E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2" name="Text Box 303">
          <a:extLst>
            <a:ext uri="{FF2B5EF4-FFF2-40B4-BE49-F238E27FC236}">
              <a16:creationId xmlns:a16="http://schemas.microsoft.com/office/drawing/2014/main" id="{09E79AEC-2258-418A-8A0D-BF61C47DBC6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3" name="Text Box 304">
          <a:extLst>
            <a:ext uri="{FF2B5EF4-FFF2-40B4-BE49-F238E27FC236}">
              <a16:creationId xmlns:a16="http://schemas.microsoft.com/office/drawing/2014/main" id="{D6DAD073-78E7-4614-B51D-EAD5567EA09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4" name="Text Box 305">
          <a:extLst>
            <a:ext uri="{FF2B5EF4-FFF2-40B4-BE49-F238E27FC236}">
              <a16:creationId xmlns:a16="http://schemas.microsoft.com/office/drawing/2014/main" id="{F77EDD2C-F2E3-4D4B-B1AA-C3FC4C84620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5" name="Text Box 306">
          <a:extLst>
            <a:ext uri="{FF2B5EF4-FFF2-40B4-BE49-F238E27FC236}">
              <a16:creationId xmlns:a16="http://schemas.microsoft.com/office/drawing/2014/main" id="{38E7E734-1CE4-4307-B405-8088B08FED0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6" name="Text Box 307">
          <a:extLst>
            <a:ext uri="{FF2B5EF4-FFF2-40B4-BE49-F238E27FC236}">
              <a16:creationId xmlns:a16="http://schemas.microsoft.com/office/drawing/2014/main" id="{24321E3B-4806-4916-BD5B-DCC12694172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7" name="Text Box 308">
          <a:extLst>
            <a:ext uri="{FF2B5EF4-FFF2-40B4-BE49-F238E27FC236}">
              <a16:creationId xmlns:a16="http://schemas.microsoft.com/office/drawing/2014/main" id="{0FE1D25D-9B79-4DD9-A2A5-0D0FE038918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8" name="Text Box 309">
          <a:extLst>
            <a:ext uri="{FF2B5EF4-FFF2-40B4-BE49-F238E27FC236}">
              <a16:creationId xmlns:a16="http://schemas.microsoft.com/office/drawing/2014/main" id="{2AFABD81-1FD5-419B-87B7-38EBFEF952C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799" name="Text Box 310">
          <a:extLst>
            <a:ext uri="{FF2B5EF4-FFF2-40B4-BE49-F238E27FC236}">
              <a16:creationId xmlns:a16="http://schemas.microsoft.com/office/drawing/2014/main" id="{F26652E2-529A-4232-B6D8-7C408CA4CF4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0" name="Text Box 311">
          <a:extLst>
            <a:ext uri="{FF2B5EF4-FFF2-40B4-BE49-F238E27FC236}">
              <a16:creationId xmlns:a16="http://schemas.microsoft.com/office/drawing/2014/main" id="{83EFE8D4-2441-4FFD-9E97-21832BD26FE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1" name="Text Box 312">
          <a:extLst>
            <a:ext uri="{FF2B5EF4-FFF2-40B4-BE49-F238E27FC236}">
              <a16:creationId xmlns:a16="http://schemas.microsoft.com/office/drawing/2014/main" id="{6673E84F-C074-4611-A49C-71212867CEE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2" name="Text Box 313">
          <a:extLst>
            <a:ext uri="{FF2B5EF4-FFF2-40B4-BE49-F238E27FC236}">
              <a16:creationId xmlns:a16="http://schemas.microsoft.com/office/drawing/2014/main" id="{0C529096-96E8-4BC0-8334-AD1A596C4E6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3" name="Text Box 314">
          <a:extLst>
            <a:ext uri="{FF2B5EF4-FFF2-40B4-BE49-F238E27FC236}">
              <a16:creationId xmlns:a16="http://schemas.microsoft.com/office/drawing/2014/main" id="{8A6C1125-58D2-47C9-85FD-DCE0E865E3C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4" name="Text Box 315">
          <a:extLst>
            <a:ext uri="{FF2B5EF4-FFF2-40B4-BE49-F238E27FC236}">
              <a16:creationId xmlns:a16="http://schemas.microsoft.com/office/drawing/2014/main" id="{2389E646-5501-46A1-9F92-1E97BA613C7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5" name="Text Box 316">
          <a:extLst>
            <a:ext uri="{FF2B5EF4-FFF2-40B4-BE49-F238E27FC236}">
              <a16:creationId xmlns:a16="http://schemas.microsoft.com/office/drawing/2014/main" id="{E187B428-5B8E-4B7F-8AE1-FEDEA916DC4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6" name="Text Box 317">
          <a:extLst>
            <a:ext uri="{FF2B5EF4-FFF2-40B4-BE49-F238E27FC236}">
              <a16:creationId xmlns:a16="http://schemas.microsoft.com/office/drawing/2014/main" id="{CCF9FEEE-F9F1-42DE-A9D3-FCEFA562D2B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7" name="Text Box 318">
          <a:extLst>
            <a:ext uri="{FF2B5EF4-FFF2-40B4-BE49-F238E27FC236}">
              <a16:creationId xmlns:a16="http://schemas.microsoft.com/office/drawing/2014/main" id="{68CAFD2F-5FE3-4853-B175-8AA5C771CCB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8" name="Text Box 319">
          <a:extLst>
            <a:ext uri="{FF2B5EF4-FFF2-40B4-BE49-F238E27FC236}">
              <a16:creationId xmlns:a16="http://schemas.microsoft.com/office/drawing/2014/main" id="{2DF34F4A-5A44-4699-ADC7-BBE1241A55A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09" name="Text Box 320">
          <a:extLst>
            <a:ext uri="{FF2B5EF4-FFF2-40B4-BE49-F238E27FC236}">
              <a16:creationId xmlns:a16="http://schemas.microsoft.com/office/drawing/2014/main" id="{88187CE7-4366-4630-93FE-236E4E3D26E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0" name="Text Box 321">
          <a:extLst>
            <a:ext uri="{FF2B5EF4-FFF2-40B4-BE49-F238E27FC236}">
              <a16:creationId xmlns:a16="http://schemas.microsoft.com/office/drawing/2014/main" id="{949ACA75-CC9C-43F2-B41B-D4A40DAE98E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1" name="Text Box 322">
          <a:extLst>
            <a:ext uri="{FF2B5EF4-FFF2-40B4-BE49-F238E27FC236}">
              <a16:creationId xmlns:a16="http://schemas.microsoft.com/office/drawing/2014/main" id="{508A81E3-4AD9-41A4-9426-6926D47CA57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2" name="Text Box 323">
          <a:extLst>
            <a:ext uri="{FF2B5EF4-FFF2-40B4-BE49-F238E27FC236}">
              <a16:creationId xmlns:a16="http://schemas.microsoft.com/office/drawing/2014/main" id="{D98BBF51-FBFA-48B7-8800-EDC8DCC0D97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3" name="Text Box 324">
          <a:extLst>
            <a:ext uri="{FF2B5EF4-FFF2-40B4-BE49-F238E27FC236}">
              <a16:creationId xmlns:a16="http://schemas.microsoft.com/office/drawing/2014/main" id="{7C6D5DCE-DFB7-4948-BE38-C7FE31C5855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4" name="Text Box 325">
          <a:extLst>
            <a:ext uri="{FF2B5EF4-FFF2-40B4-BE49-F238E27FC236}">
              <a16:creationId xmlns:a16="http://schemas.microsoft.com/office/drawing/2014/main" id="{DF6B626A-6D6F-4D62-A921-802EA7CC968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5" name="Text Box 326">
          <a:extLst>
            <a:ext uri="{FF2B5EF4-FFF2-40B4-BE49-F238E27FC236}">
              <a16:creationId xmlns:a16="http://schemas.microsoft.com/office/drawing/2014/main" id="{65F5C0DD-F960-4A20-85D2-66E1151380B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6" name="Text Box 327">
          <a:extLst>
            <a:ext uri="{FF2B5EF4-FFF2-40B4-BE49-F238E27FC236}">
              <a16:creationId xmlns:a16="http://schemas.microsoft.com/office/drawing/2014/main" id="{6B6C5145-2E34-434A-A0B1-8E4FF8BFE03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7" name="Text Box 328">
          <a:extLst>
            <a:ext uri="{FF2B5EF4-FFF2-40B4-BE49-F238E27FC236}">
              <a16:creationId xmlns:a16="http://schemas.microsoft.com/office/drawing/2014/main" id="{CC29F7E8-5353-48BA-8B8D-FA023AFF0E4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8" name="Text Box 329">
          <a:extLst>
            <a:ext uri="{FF2B5EF4-FFF2-40B4-BE49-F238E27FC236}">
              <a16:creationId xmlns:a16="http://schemas.microsoft.com/office/drawing/2014/main" id="{5CCA51B8-E29E-4A7A-902F-27A49922BA1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19" name="Text Box 330">
          <a:extLst>
            <a:ext uri="{FF2B5EF4-FFF2-40B4-BE49-F238E27FC236}">
              <a16:creationId xmlns:a16="http://schemas.microsoft.com/office/drawing/2014/main" id="{2C9B9E06-ABC6-4866-BB61-FE588826F56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0" name="Text Box 331">
          <a:extLst>
            <a:ext uri="{FF2B5EF4-FFF2-40B4-BE49-F238E27FC236}">
              <a16:creationId xmlns:a16="http://schemas.microsoft.com/office/drawing/2014/main" id="{86C3E198-82F9-49EB-BF60-20483288AFE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1" name="Text Box 332">
          <a:extLst>
            <a:ext uri="{FF2B5EF4-FFF2-40B4-BE49-F238E27FC236}">
              <a16:creationId xmlns:a16="http://schemas.microsoft.com/office/drawing/2014/main" id="{703BAA22-55E9-466E-B6A1-83E87307476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2" name="Text Box 333">
          <a:extLst>
            <a:ext uri="{FF2B5EF4-FFF2-40B4-BE49-F238E27FC236}">
              <a16:creationId xmlns:a16="http://schemas.microsoft.com/office/drawing/2014/main" id="{D0049BA6-416A-4B8A-8EBF-C3CC4E3AE55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3" name="Text Box 334">
          <a:extLst>
            <a:ext uri="{FF2B5EF4-FFF2-40B4-BE49-F238E27FC236}">
              <a16:creationId xmlns:a16="http://schemas.microsoft.com/office/drawing/2014/main" id="{EF340002-A11F-4AEE-98C7-E2F0971BB0F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4" name="Text Box 335">
          <a:extLst>
            <a:ext uri="{FF2B5EF4-FFF2-40B4-BE49-F238E27FC236}">
              <a16:creationId xmlns:a16="http://schemas.microsoft.com/office/drawing/2014/main" id="{2BADD86D-336E-42BA-9E64-09B514506EA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5" name="Text Box 336">
          <a:extLst>
            <a:ext uri="{FF2B5EF4-FFF2-40B4-BE49-F238E27FC236}">
              <a16:creationId xmlns:a16="http://schemas.microsoft.com/office/drawing/2014/main" id="{89633634-CCF3-48E0-8A84-9AEBDAEBF13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6" name="Text Box 337">
          <a:extLst>
            <a:ext uri="{FF2B5EF4-FFF2-40B4-BE49-F238E27FC236}">
              <a16:creationId xmlns:a16="http://schemas.microsoft.com/office/drawing/2014/main" id="{0E36A788-7138-4E9E-89B1-E0D5F6EDE50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7" name="Text Box 338">
          <a:extLst>
            <a:ext uri="{FF2B5EF4-FFF2-40B4-BE49-F238E27FC236}">
              <a16:creationId xmlns:a16="http://schemas.microsoft.com/office/drawing/2014/main" id="{7B1B6FA6-73EB-4BE9-8D0C-73CCF77C8A0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8" name="Text Box 339">
          <a:extLst>
            <a:ext uri="{FF2B5EF4-FFF2-40B4-BE49-F238E27FC236}">
              <a16:creationId xmlns:a16="http://schemas.microsoft.com/office/drawing/2014/main" id="{729D8BF5-C73B-4EDC-AA7C-84E48F307D8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29" name="Text Box 340">
          <a:extLst>
            <a:ext uri="{FF2B5EF4-FFF2-40B4-BE49-F238E27FC236}">
              <a16:creationId xmlns:a16="http://schemas.microsoft.com/office/drawing/2014/main" id="{899D476E-1BC9-433E-A413-134961BEDB2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0" name="Text Box 341">
          <a:extLst>
            <a:ext uri="{FF2B5EF4-FFF2-40B4-BE49-F238E27FC236}">
              <a16:creationId xmlns:a16="http://schemas.microsoft.com/office/drawing/2014/main" id="{F3D470F7-28CE-49E0-AD87-85A21AF1D48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1" name="Text Box 342">
          <a:extLst>
            <a:ext uri="{FF2B5EF4-FFF2-40B4-BE49-F238E27FC236}">
              <a16:creationId xmlns:a16="http://schemas.microsoft.com/office/drawing/2014/main" id="{67CB531B-B42D-4D10-B3C3-CFF66E4AF12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2" name="Text Box 343">
          <a:extLst>
            <a:ext uri="{FF2B5EF4-FFF2-40B4-BE49-F238E27FC236}">
              <a16:creationId xmlns:a16="http://schemas.microsoft.com/office/drawing/2014/main" id="{6121DCF9-4A23-4425-8ADA-093DC4D9E36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3" name="Text Box 344">
          <a:extLst>
            <a:ext uri="{FF2B5EF4-FFF2-40B4-BE49-F238E27FC236}">
              <a16:creationId xmlns:a16="http://schemas.microsoft.com/office/drawing/2014/main" id="{639D81CB-9022-4E37-9087-669C3AD9272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4" name="Text Box 345">
          <a:extLst>
            <a:ext uri="{FF2B5EF4-FFF2-40B4-BE49-F238E27FC236}">
              <a16:creationId xmlns:a16="http://schemas.microsoft.com/office/drawing/2014/main" id="{0651001B-08A8-486C-A54B-E22B881FDC7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5" name="Text Box 346">
          <a:extLst>
            <a:ext uri="{FF2B5EF4-FFF2-40B4-BE49-F238E27FC236}">
              <a16:creationId xmlns:a16="http://schemas.microsoft.com/office/drawing/2014/main" id="{E5C3F7F3-4A6C-4DD9-B8C9-550E84C60794}"/>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6" name="Text Box 347">
          <a:extLst>
            <a:ext uri="{FF2B5EF4-FFF2-40B4-BE49-F238E27FC236}">
              <a16:creationId xmlns:a16="http://schemas.microsoft.com/office/drawing/2014/main" id="{DBFF2B43-AFE5-4EE6-9DE6-5B95FC6C841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7" name="Text Box 348">
          <a:extLst>
            <a:ext uri="{FF2B5EF4-FFF2-40B4-BE49-F238E27FC236}">
              <a16:creationId xmlns:a16="http://schemas.microsoft.com/office/drawing/2014/main" id="{AD5FF527-9419-4900-B74D-C9B2D880EC3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8" name="Text Box 349">
          <a:extLst>
            <a:ext uri="{FF2B5EF4-FFF2-40B4-BE49-F238E27FC236}">
              <a16:creationId xmlns:a16="http://schemas.microsoft.com/office/drawing/2014/main" id="{E29D0B36-DB46-4DDF-B966-2D21C5ED244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39" name="Text Box 350">
          <a:extLst>
            <a:ext uri="{FF2B5EF4-FFF2-40B4-BE49-F238E27FC236}">
              <a16:creationId xmlns:a16="http://schemas.microsoft.com/office/drawing/2014/main" id="{9BA284E3-2122-4BC1-984D-675C96F8E86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0" name="Text Box 351">
          <a:extLst>
            <a:ext uri="{FF2B5EF4-FFF2-40B4-BE49-F238E27FC236}">
              <a16:creationId xmlns:a16="http://schemas.microsoft.com/office/drawing/2014/main" id="{7257B7AD-9E9B-4BA3-978E-6B8003FDA8C9}"/>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1" name="Text Box 352">
          <a:extLst>
            <a:ext uri="{FF2B5EF4-FFF2-40B4-BE49-F238E27FC236}">
              <a16:creationId xmlns:a16="http://schemas.microsoft.com/office/drawing/2014/main" id="{2D4E3D18-F1F2-44F7-9A58-F49801EA7E3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2" name="Text Box 353">
          <a:extLst>
            <a:ext uri="{FF2B5EF4-FFF2-40B4-BE49-F238E27FC236}">
              <a16:creationId xmlns:a16="http://schemas.microsoft.com/office/drawing/2014/main" id="{D4AED6B6-3163-4A3E-A2D7-0AA4035D584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3" name="Text Box 354">
          <a:extLst>
            <a:ext uri="{FF2B5EF4-FFF2-40B4-BE49-F238E27FC236}">
              <a16:creationId xmlns:a16="http://schemas.microsoft.com/office/drawing/2014/main" id="{40BD5BBF-AEE9-4F51-A374-A114C90E3B7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4" name="Text Box 355">
          <a:extLst>
            <a:ext uri="{FF2B5EF4-FFF2-40B4-BE49-F238E27FC236}">
              <a16:creationId xmlns:a16="http://schemas.microsoft.com/office/drawing/2014/main" id="{C319B174-7365-4A7B-A325-0FEEDAE444A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5" name="Text Box 356">
          <a:extLst>
            <a:ext uri="{FF2B5EF4-FFF2-40B4-BE49-F238E27FC236}">
              <a16:creationId xmlns:a16="http://schemas.microsoft.com/office/drawing/2014/main" id="{16E6AEFC-06E1-484C-AA98-6A6A65D288B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6" name="Text Box 357">
          <a:extLst>
            <a:ext uri="{FF2B5EF4-FFF2-40B4-BE49-F238E27FC236}">
              <a16:creationId xmlns:a16="http://schemas.microsoft.com/office/drawing/2014/main" id="{D27A7008-6A35-4AEC-BC03-13EC95156EA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7" name="Text Box 358">
          <a:extLst>
            <a:ext uri="{FF2B5EF4-FFF2-40B4-BE49-F238E27FC236}">
              <a16:creationId xmlns:a16="http://schemas.microsoft.com/office/drawing/2014/main" id="{B1926545-F9B3-48C7-AB3E-6DF2EC48F3A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8" name="Text Box 359">
          <a:extLst>
            <a:ext uri="{FF2B5EF4-FFF2-40B4-BE49-F238E27FC236}">
              <a16:creationId xmlns:a16="http://schemas.microsoft.com/office/drawing/2014/main" id="{63C408F5-559B-407B-B686-7988E88C906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49" name="Text Box 360">
          <a:extLst>
            <a:ext uri="{FF2B5EF4-FFF2-40B4-BE49-F238E27FC236}">
              <a16:creationId xmlns:a16="http://schemas.microsoft.com/office/drawing/2014/main" id="{9E342241-F94D-4C76-930D-DEF89F2B251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0" name="Text Box 361">
          <a:extLst>
            <a:ext uri="{FF2B5EF4-FFF2-40B4-BE49-F238E27FC236}">
              <a16:creationId xmlns:a16="http://schemas.microsoft.com/office/drawing/2014/main" id="{4B63CA46-BBFF-488E-B113-4AB560A2B25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1" name="Text Box 362">
          <a:extLst>
            <a:ext uri="{FF2B5EF4-FFF2-40B4-BE49-F238E27FC236}">
              <a16:creationId xmlns:a16="http://schemas.microsoft.com/office/drawing/2014/main" id="{A0C190A7-983E-412C-B761-B0CF7BE0788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2" name="Text Box 363">
          <a:extLst>
            <a:ext uri="{FF2B5EF4-FFF2-40B4-BE49-F238E27FC236}">
              <a16:creationId xmlns:a16="http://schemas.microsoft.com/office/drawing/2014/main" id="{F21603F8-D65E-4DE3-A4FC-32618230B2B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3" name="Text Box 364">
          <a:extLst>
            <a:ext uri="{FF2B5EF4-FFF2-40B4-BE49-F238E27FC236}">
              <a16:creationId xmlns:a16="http://schemas.microsoft.com/office/drawing/2014/main" id="{0EE2D11C-8564-4009-8D1C-3AFA8B937D48}"/>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4" name="Text Box 365">
          <a:extLst>
            <a:ext uri="{FF2B5EF4-FFF2-40B4-BE49-F238E27FC236}">
              <a16:creationId xmlns:a16="http://schemas.microsoft.com/office/drawing/2014/main" id="{97AB9962-0729-4520-BBC3-A852D1BA547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5" name="Text Box 366">
          <a:extLst>
            <a:ext uri="{FF2B5EF4-FFF2-40B4-BE49-F238E27FC236}">
              <a16:creationId xmlns:a16="http://schemas.microsoft.com/office/drawing/2014/main" id="{B1D96A53-3A29-47D8-8BF2-E4E893A094CB}"/>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6" name="Text Box 367">
          <a:extLst>
            <a:ext uri="{FF2B5EF4-FFF2-40B4-BE49-F238E27FC236}">
              <a16:creationId xmlns:a16="http://schemas.microsoft.com/office/drawing/2014/main" id="{04F7D009-EBB0-4613-A3BC-6F25C82C5F9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7" name="Text Box 368">
          <a:extLst>
            <a:ext uri="{FF2B5EF4-FFF2-40B4-BE49-F238E27FC236}">
              <a16:creationId xmlns:a16="http://schemas.microsoft.com/office/drawing/2014/main" id="{9C341461-25B6-4F8A-B97A-1046A2A574E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8" name="Text Box 369">
          <a:extLst>
            <a:ext uri="{FF2B5EF4-FFF2-40B4-BE49-F238E27FC236}">
              <a16:creationId xmlns:a16="http://schemas.microsoft.com/office/drawing/2014/main" id="{2953217A-C646-4CC0-8399-8737DC390FA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59" name="Text Box 370">
          <a:extLst>
            <a:ext uri="{FF2B5EF4-FFF2-40B4-BE49-F238E27FC236}">
              <a16:creationId xmlns:a16="http://schemas.microsoft.com/office/drawing/2014/main" id="{7941DB5C-863A-4144-882F-615512F93AA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0" name="Text Box 371">
          <a:extLst>
            <a:ext uri="{FF2B5EF4-FFF2-40B4-BE49-F238E27FC236}">
              <a16:creationId xmlns:a16="http://schemas.microsoft.com/office/drawing/2014/main" id="{E016C414-3C75-4494-9567-ED0B546452C2}"/>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1" name="Text Box 372">
          <a:extLst>
            <a:ext uri="{FF2B5EF4-FFF2-40B4-BE49-F238E27FC236}">
              <a16:creationId xmlns:a16="http://schemas.microsoft.com/office/drawing/2014/main" id="{D14BF0A5-2AF2-4568-8F4F-F44137CD8FD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2" name="Text Box 373">
          <a:extLst>
            <a:ext uri="{FF2B5EF4-FFF2-40B4-BE49-F238E27FC236}">
              <a16:creationId xmlns:a16="http://schemas.microsoft.com/office/drawing/2014/main" id="{365F7CC4-D74A-4D6E-8500-12B542FDC63A}"/>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3" name="Text Box 374">
          <a:extLst>
            <a:ext uri="{FF2B5EF4-FFF2-40B4-BE49-F238E27FC236}">
              <a16:creationId xmlns:a16="http://schemas.microsoft.com/office/drawing/2014/main" id="{02433413-1C1A-4130-9D7C-BE6AA6F1639D}"/>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4" name="Text Box 375">
          <a:extLst>
            <a:ext uri="{FF2B5EF4-FFF2-40B4-BE49-F238E27FC236}">
              <a16:creationId xmlns:a16="http://schemas.microsoft.com/office/drawing/2014/main" id="{544CB413-1CDF-43E9-A8C9-34DF797B1F01}"/>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5" name="Text Box 376">
          <a:extLst>
            <a:ext uri="{FF2B5EF4-FFF2-40B4-BE49-F238E27FC236}">
              <a16:creationId xmlns:a16="http://schemas.microsoft.com/office/drawing/2014/main" id="{0B32F348-6043-4177-A926-5C930BB94186}"/>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6" name="Text Box 377">
          <a:extLst>
            <a:ext uri="{FF2B5EF4-FFF2-40B4-BE49-F238E27FC236}">
              <a16:creationId xmlns:a16="http://schemas.microsoft.com/office/drawing/2014/main" id="{130620EB-89B2-4334-A313-D1E77DF7203E}"/>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7" name="Text Box 378">
          <a:extLst>
            <a:ext uri="{FF2B5EF4-FFF2-40B4-BE49-F238E27FC236}">
              <a16:creationId xmlns:a16="http://schemas.microsoft.com/office/drawing/2014/main" id="{04453DCC-0AD4-4914-A129-48CC337F5E7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8" name="Text Box 379">
          <a:extLst>
            <a:ext uri="{FF2B5EF4-FFF2-40B4-BE49-F238E27FC236}">
              <a16:creationId xmlns:a16="http://schemas.microsoft.com/office/drawing/2014/main" id="{F2325EF9-FC7B-4C8E-BA8F-3354535F985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69" name="Text Box 380">
          <a:extLst>
            <a:ext uri="{FF2B5EF4-FFF2-40B4-BE49-F238E27FC236}">
              <a16:creationId xmlns:a16="http://schemas.microsoft.com/office/drawing/2014/main" id="{6EFC6A52-EE4C-48B2-99C9-671D23F0828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70" name="Text Box 381">
          <a:extLst>
            <a:ext uri="{FF2B5EF4-FFF2-40B4-BE49-F238E27FC236}">
              <a16:creationId xmlns:a16="http://schemas.microsoft.com/office/drawing/2014/main" id="{B8525069-7B46-4A62-A115-0968BD212973}"/>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71" name="Text Box 382">
          <a:extLst>
            <a:ext uri="{FF2B5EF4-FFF2-40B4-BE49-F238E27FC236}">
              <a16:creationId xmlns:a16="http://schemas.microsoft.com/office/drawing/2014/main" id="{4B72387A-D34B-4B69-ACAD-BE74E311DF1F}"/>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72" name="Text Box 383">
          <a:extLst>
            <a:ext uri="{FF2B5EF4-FFF2-40B4-BE49-F238E27FC236}">
              <a16:creationId xmlns:a16="http://schemas.microsoft.com/office/drawing/2014/main" id="{FA73A236-71C4-46B5-B35D-0888479CDBE0}"/>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73" name="Text Box 384">
          <a:extLst>
            <a:ext uri="{FF2B5EF4-FFF2-40B4-BE49-F238E27FC236}">
              <a16:creationId xmlns:a16="http://schemas.microsoft.com/office/drawing/2014/main" id="{3A35DE6B-E727-4835-85FF-06D162AAAD7C}"/>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74" name="Text Box 385">
          <a:extLst>
            <a:ext uri="{FF2B5EF4-FFF2-40B4-BE49-F238E27FC236}">
              <a16:creationId xmlns:a16="http://schemas.microsoft.com/office/drawing/2014/main" id="{78A05128-6480-44E2-9427-B2302FAC7125}"/>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61</xdr:row>
      <xdr:rowOff>0</xdr:rowOff>
    </xdr:from>
    <xdr:ext cx="76200" cy="332977"/>
    <xdr:sp macro="" textlink="">
      <xdr:nvSpPr>
        <xdr:cNvPr id="875" name="Text Box 386">
          <a:extLst>
            <a:ext uri="{FF2B5EF4-FFF2-40B4-BE49-F238E27FC236}">
              <a16:creationId xmlns:a16="http://schemas.microsoft.com/office/drawing/2014/main" id="{03AE4C90-CC99-4CEE-BAFE-004C86310F37}"/>
            </a:ext>
          </a:extLst>
        </xdr:cNvPr>
        <xdr:cNvSpPr txBox="1">
          <a:spLocks noChangeArrowheads="1"/>
        </xdr:cNvSpPr>
      </xdr:nvSpPr>
      <xdr:spPr bwMode="auto">
        <a:xfrm>
          <a:off x="941070" y="62876430"/>
          <a:ext cx="76200" cy="3329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76" name="Text Box 283">
          <a:extLst>
            <a:ext uri="{FF2B5EF4-FFF2-40B4-BE49-F238E27FC236}">
              <a16:creationId xmlns:a16="http://schemas.microsoft.com/office/drawing/2014/main" id="{0B6F8A1E-A42E-4519-8CE1-B28E18562E7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77" name="Text Box 284">
          <a:extLst>
            <a:ext uri="{FF2B5EF4-FFF2-40B4-BE49-F238E27FC236}">
              <a16:creationId xmlns:a16="http://schemas.microsoft.com/office/drawing/2014/main" id="{F0F7E115-0148-410D-AC2B-17349BF7781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78" name="Text Box 285">
          <a:extLst>
            <a:ext uri="{FF2B5EF4-FFF2-40B4-BE49-F238E27FC236}">
              <a16:creationId xmlns:a16="http://schemas.microsoft.com/office/drawing/2014/main" id="{6EE1F73E-1FEE-449C-8971-94A647BDA9E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79" name="Text Box 286">
          <a:extLst>
            <a:ext uri="{FF2B5EF4-FFF2-40B4-BE49-F238E27FC236}">
              <a16:creationId xmlns:a16="http://schemas.microsoft.com/office/drawing/2014/main" id="{67DB63C1-358C-49AB-9556-C611FD22835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0" name="Text Box 287">
          <a:extLst>
            <a:ext uri="{FF2B5EF4-FFF2-40B4-BE49-F238E27FC236}">
              <a16:creationId xmlns:a16="http://schemas.microsoft.com/office/drawing/2014/main" id="{55D6CDEB-6958-4AC2-AE3E-ED0B89C1F79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1" name="Text Box 288">
          <a:extLst>
            <a:ext uri="{FF2B5EF4-FFF2-40B4-BE49-F238E27FC236}">
              <a16:creationId xmlns:a16="http://schemas.microsoft.com/office/drawing/2014/main" id="{91A279CF-9F80-458D-8687-171E4884F77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2" name="Text Box 289">
          <a:extLst>
            <a:ext uri="{FF2B5EF4-FFF2-40B4-BE49-F238E27FC236}">
              <a16:creationId xmlns:a16="http://schemas.microsoft.com/office/drawing/2014/main" id="{955D8DCC-CF60-4665-85EF-0F12AF5F057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3" name="Text Box 290">
          <a:extLst>
            <a:ext uri="{FF2B5EF4-FFF2-40B4-BE49-F238E27FC236}">
              <a16:creationId xmlns:a16="http://schemas.microsoft.com/office/drawing/2014/main" id="{1A74F552-A42E-4D59-963E-FCDB5C49A93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4" name="Text Box 291">
          <a:extLst>
            <a:ext uri="{FF2B5EF4-FFF2-40B4-BE49-F238E27FC236}">
              <a16:creationId xmlns:a16="http://schemas.microsoft.com/office/drawing/2014/main" id="{2BB1C8C6-0530-451D-A8CA-D3E118B9A03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5" name="Text Box 292">
          <a:extLst>
            <a:ext uri="{FF2B5EF4-FFF2-40B4-BE49-F238E27FC236}">
              <a16:creationId xmlns:a16="http://schemas.microsoft.com/office/drawing/2014/main" id="{113C9A66-2069-4817-BD2F-D45C0E223BF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6" name="Text Box 293">
          <a:extLst>
            <a:ext uri="{FF2B5EF4-FFF2-40B4-BE49-F238E27FC236}">
              <a16:creationId xmlns:a16="http://schemas.microsoft.com/office/drawing/2014/main" id="{69194D6D-174B-48D2-844F-D854ABD4FF6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7" name="Text Box 294">
          <a:extLst>
            <a:ext uri="{FF2B5EF4-FFF2-40B4-BE49-F238E27FC236}">
              <a16:creationId xmlns:a16="http://schemas.microsoft.com/office/drawing/2014/main" id="{AA29416B-59B8-460B-A8DC-3F283B0873F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8" name="Text Box 295">
          <a:extLst>
            <a:ext uri="{FF2B5EF4-FFF2-40B4-BE49-F238E27FC236}">
              <a16:creationId xmlns:a16="http://schemas.microsoft.com/office/drawing/2014/main" id="{A462E931-8B3F-42EB-807D-DC26CCADDA91}"/>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89" name="Text Box 296">
          <a:extLst>
            <a:ext uri="{FF2B5EF4-FFF2-40B4-BE49-F238E27FC236}">
              <a16:creationId xmlns:a16="http://schemas.microsoft.com/office/drawing/2014/main" id="{42CF1510-0A21-40D2-A4C7-135CDB59AC8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0" name="Text Box 297">
          <a:extLst>
            <a:ext uri="{FF2B5EF4-FFF2-40B4-BE49-F238E27FC236}">
              <a16:creationId xmlns:a16="http://schemas.microsoft.com/office/drawing/2014/main" id="{69CFDAD1-EF13-4AA2-957A-3EE2957FCED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1" name="Text Box 298">
          <a:extLst>
            <a:ext uri="{FF2B5EF4-FFF2-40B4-BE49-F238E27FC236}">
              <a16:creationId xmlns:a16="http://schemas.microsoft.com/office/drawing/2014/main" id="{5D15E51C-47E7-4E43-8B0A-15AFAA07BE2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2" name="Text Box 299">
          <a:extLst>
            <a:ext uri="{FF2B5EF4-FFF2-40B4-BE49-F238E27FC236}">
              <a16:creationId xmlns:a16="http://schemas.microsoft.com/office/drawing/2014/main" id="{75AA7216-2BBC-430D-858E-5F872A2D857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3" name="Text Box 300">
          <a:extLst>
            <a:ext uri="{FF2B5EF4-FFF2-40B4-BE49-F238E27FC236}">
              <a16:creationId xmlns:a16="http://schemas.microsoft.com/office/drawing/2014/main" id="{4E8BBC92-0EE7-405B-B9F0-43A4F93991E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4" name="Text Box 301">
          <a:extLst>
            <a:ext uri="{FF2B5EF4-FFF2-40B4-BE49-F238E27FC236}">
              <a16:creationId xmlns:a16="http://schemas.microsoft.com/office/drawing/2014/main" id="{7EBA92B6-7DCC-404C-8FC8-28EAB0EAF55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5" name="Text Box 302">
          <a:extLst>
            <a:ext uri="{FF2B5EF4-FFF2-40B4-BE49-F238E27FC236}">
              <a16:creationId xmlns:a16="http://schemas.microsoft.com/office/drawing/2014/main" id="{72519CD0-F405-4966-9211-5C02B7A1C84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6" name="Text Box 303">
          <a:extLst>
            <a:ext uri="{FF2B5EF4-FFF2-40B4-BE49-F238E27FC236}">
              <a16:creationId xmlns:a16="http://schemas.microsoft.com/office/drawing/2014/main" id="{102EE1DB-F3B6-4508-A89C-9BDFA694030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7" name="Text Box 304">
          <a:extLst>
            <a:ext uri="{FF2B5EF4-FFF2-40B4-BE49-F238E27FC236}">
              <a16:creationId xmlns:a16="http://schemas.microsoft.com/office/drawing/2014/main" id="{8F590898-CA97-48FD-934A-D276A5478E9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8" name="Text Box 305">
          <a:extLst>
            <a:ext uri="{FF2B5EF4-FFF2-40B4-BE49-F238E27FC236}">
              <a16:creationId xmlns:a16="http://schemas.microsoft.com/office/drawing/2014/main" id="{AAFA61CC-600B-47F7-AE7B-717B477A299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899" name="Text Box 306">
          <a:extLst>
            <a:ext uri="{FF2B5EF4-FFF2-40B4-BE49-F238E27FC236}">
              <a16:creationId xmlns:a16="http://schemas.microsoft.com/office/drawing/2014/main" id="{F21BB714-77EB-48A5-B48F-9B2BEF50E3C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0" name="Text Box 307">
          <a:extLst>
            <a:ext uri="{FF2B5EF4-FFF2-40B4-BE49-F238E27FC236}">
              <a16:creationId xmlns:a16="http://schemas.microsoft.com/office/drawing/2014/main" id="{88E3E649-7AAD-4BAE-9BE5-283B897FE24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1" name="Text Box 308">
          <a:extLst>
            <a:ext uri="{FF2B5EF4-FFF2-40B4-BE49-F238E27FC236}">
              <a16:creationId xmlns:a16="http://schemas.microsoft.com/office/drawing/2014/main" id="{D2FB74C3-3BA6-4236-926A-4381C96A851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2" name="Text Box 309">
          <a:extLst>
            <a:ext uri="{FF2B5EF4-FFF2-40B4-BE49-F238E27FC236}">
              <a16:creationId xmlns:a16="http://schemas.microsoft.com/office/drawing/2014/main" id="{B82DAC92-F83A-433F-A2EC-CBC58FDA5BC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3" name="Text Box 310">
          <a:extLst>
            <a:ext uri="{FF2B5EF4-FFF2-40B4-BE49-F238E27FC236}">
              <a16:creationId xmlns:a16="http://schemas.microsoft.com/office/drawing/2014/main" id="{06858288-EE47-476F-BEF3-76D77F1DD12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4" name="Text Box 311">
          <a:extLst>
            <a:ext uri="{FF2B5EF4-FFF2-40B4-BE49-F238E27FC236}">
              <a16:creationId xmlns:a16="http://schemas.microsoft.com/office/drawing/2014/main" id="{69771FBD-2F18-4341-8A44-D39A818033F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5" name="Text Box 312">
          <a:extLst>
            <a:ext uri="{FF2B5EF4-FFF2-40B4-BE49-F238E27FC236}">
              <a16:creationId xmlns:a16="http://schemas.microsoft.com/office/drawing/2014/main" id="{1007346B-106B-48E4-B9FE-77A8E48D214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6" name="Text Box 313">
          <a:extLst>
            <a:ext uri="{FF2B5EF4-FFF2-40B4-BE49-F238E27FC236}">
              <a16:creationId xmlns:a16="http://schemas.microsoft.com/office/drawing/2014/main" id="{D02892E9-BBD2-461C-A54D-0ECA37A25E2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7" name="Text Box 314">
          <a:extLst>
            <a:ext uri="{FF2B5EF4-FFF2-40B4-BE49-F238E27FC236}">
              <a16:creationId xmlns:a16="http://schemas.microsoft.com/office/drawing/2014/main" id="{08A140AD-AF2A-443F-A965-71521607023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8" name="Text Box 315">
          <a:extLst>
            <a:ext uri="{FF2B5EF4-FFF2-40B4-BE49-F238E27FC236}">
              <a16:creationId xmlns:a16="http://schemas.microsoft.com/office/drawing/2014/main" id="{AC116645-2D48-4C8F-BBC8-1862E622BFB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09" name="Text Box 316">
          <a:extLst>
            <a:ext uri="{FF2B5EF4-FFF2-40B4-BE49-F238E27FC236}">
              <a16:creationId xmlns:a16="http://schemas.microsoft.com/office/drawing/2014/main" id="{80AB9DB3-8FCC-441A-8F2F-8478018711B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0" name="Text Box 317">
          <a:extLst>
            <a:ext uri="{FF2B5EF4-FFF2-40B4-BE49-F238E27FC236}">
              <a16:creationId xmlns:a16="http://schemas.microsoft.com/office/drawing/2014/main" id="{2C1D5F99-748B-4CBC-9048-45E9FAE409A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1" name="Text Box 318">
          <a:extLst>
            <a:ext uri="{FF2B5EF4-FFF2-40B4-BE49-F238E27FC236}">
              <a16:creationId xmlns:a16="http://schemas.microsoft.com/office/drawing/2014/main" id="{66480EE1-C455-4669-B802-316DCC79352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2" name="Text Box 319">
          <a:extLst>
            <a:ext uri="{FF2B5EF4-FFF2-40B4-BE49-F238E27FC236}">
              <a16:creationId xmlns:a16="http://schemas.microsoft.com/office/drawing/2014/main" id="{F555C53D-F2A2-472C-A762-7E817DCB83A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3" name="Text Box 320">
          <a:extLst>
            <a:ext uri="{FF2B5EF4-FFF2-40B4-BE49-F238E27FC236}">
              <a16:creationId xmlns:a16="http://schemas.microsoft.com/office/drawing/2014/main" id="{5A0FDC1F-CEEA-4991-AB3F-AE08AAA63EA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4" name="Text Box 321">
          <a:extLst>
            <a:ext uri="{FF2B5EF4-FFF2-40B4-BE49-F238E27FC236}">
              <a16:creationId xmlns:a16="http://schemas.microsoft.com/office/drawing/2014/main" id="{200108CB-9AA4-4020-82B4-6B257BD5722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5" name="Text Box 322">
          <a:extLst>
            <a:ext uri="{FF2B5EF4-FFF2-40B4-BE49-F238E27FC236}">
              <a16:creationId xmlns:a16="http://schemas.microsoft.com/office/drawing/2014/main" id="{B0AF9DAE-81C7-4BE6-880E-74CF5832366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6" name="Text Box 323">
          <a:extLst>
            <a:ext uri="{FF2B5EF4-FFF2-40B4-BE49-F238E27FC236}">
              <a16:creationId xmlns:a16="http://schemas.microsoft.com/office/drawing/2014/main" id="{54B20FDA-D1FB-40F8-9AD0-7ED3E67C68A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7" name="Text Box 324">
          <a:extLst>
            <a:ext uri="{FF2B5EF4-FFF2-40B4-BE49-F238E27FC236}">
              <a16:creationId xmlns:a16="http://schemas.microsoft.com/office/drawing/2014/main" id="{F917EDF7-1E92-41CD-A0F7-3A0FB7EC662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8" name="Text Box 325">
          <a:extLst>
            <a:ext uri="{FF2B5EF4-FFF2-40B4-BE49-F238E27FC236}">
              <a16:creationId xmlns:a16="http://schemas.microsoft.com/office/drawing/2014/main" id="{E6C43C71-2F1D-4E6B-A354-F131ED24939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19" name="Text Box 326">
          <a:extLst>
            <a:ext uri="{FF2B5EF4-FFF2-40B4-BE49-F238E27FC236}">
              <a16:creationId xmlns:a16="http://schemas.microsoft.com/office/drawing/2014/main" id="{575E2A88-D225-4D6C-BDE3-970CE0EEB9D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0" name="Text Box 327">
          <a:extLst>
            <a:ext uri="{FF2B5EF4-FFF2-40B4-BE49-F238E27FC236}">
              <a16:creationId xmlns:a16="http://schemas.microsoft.com/office/drawing/2014/main" id="{C16D4D50-275B-4DA4-9235-C2E306F965F1}"/>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1" name="Text Box 328">
          <a:extLst>
            <a:ext uri="{FF2B5EF4-FFF2-40B4-BE49-F238E27FC236}">
              <a16:creationId xmlns:a16="http://schemas.microsoft.com/office/drawing/2014/main" id="{21E94BDA-A4D8-4F1F-99DB-F12926FCF93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2" name="Text Box 329">
          <a:extLst>
            <a:ext uri="{FF2B5EF4-FFF2-40B4-BE49-F238E27FC236}">
              <a16:creationId xmlns:a16="http://schemas.microsoft.com/office/drawing/2014/main" id="{FA922246-7006-45F3-B12E-18F818337C8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3" name="Text Box 330">
          <a:extLst>
            <a:ext uri="{FF2B5EF4-FFF2-40B4-BE49-F238E27FC236}">
              <a16:creationId xmlns:a16="http://schemas.microsoft.com/office/drawing/2014/main" id="{9E48DDFD-A467-4C04-8707-10D326F2F8E1}"/>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4" name="Text Box 331">
          <a:extLst>
            <a:ext uri="{FF2B5EF4-FFF2-40B4-BE49-F238E27FC236}">
              <a16:creationId xmlns:a16="http://schemas.microsoft.com/office/drawing/2014/main" id="{6E9216EB-AEDA-4574-8F18-6ABAB997465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5" name="Text Box 332">
          <a:extLst>
            <a:ext uri="{FF2B5EF4-FFF2-40B4-BE49-F238E27FC236}">
              <a16:creationId xmlns:a16="http://schemas.microsoft.com/office/drawing/2014/main" id="{CD92F4D4-1CC3-4E11-8D74-F3B79A3DDDB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6" name="Text Box 333">
          <a:extLst>
            <a:ext uri="{FF2B5EF4-FFF2-40B4-BE49-F238E27FC236}">
              <a16:creationId xmlns:a16="http://schemas.microsoft.com/office/drawing/2014/main" id="{A9A6BA62-8206-4002-8AD5-7F503236A3B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7" name="Text Box 334">
          <a:extLst>
            <a:ext uri="{FF2B5EF4-FFF2-40B4-BE49-F238E27FC236}">
              <a16:creationId xmlns:a16="http://schemas.microsoft.com/office/drawing/2014/main" id="{DD679168-8454-43AF-913D-8419A22FCA3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8" name="Text Box 335">
          <a:extLst>
            <a:ext uri="{FF2B5EF4-FFF2-40B4-BE49-F238E27FC236}">
              <a16:creationId xmlns:a16="http://schemas.microsoft.com/office/drawing/2014/main" id="{CBB8776E-F8FA-4F28-934E-9274BFD085A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29" name="Text Box 336">
          <a:extLst>
            <a:ext uri="{FF2B5EF4-FFF2-40B4-BE49-F238E27FC236}">
              <a16:creationId xmlns:a16="http://schemas.microsoft.com/office/drawing/2014/main" id="{78208DF0-810A-47E5-BD1D-D73D2C78CE7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0" name="Text Box 337">
          <a:extLst>
            <a:ext uri="{FF2B5EF4-FFF2-40B4-BE49-F238E27FC236}">
              <a16:creationId xmlns:a16="http://schemas.microsoft.com/office/drawing/2014/main" id="{730AB56D-F625-46F4-95E7-48431BF041E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1" name="Text Box 338">
          <a:extLst>
            <a:ext uri="{FF2B5EF4-FFF2-40B4-BE49-F238E27FC236}">
              <a16:creationId xmlns:a16="http://schemas.microsoft.com/office/drawing/2014/main" id="{D066CFC2-525F-43C2-A529-AC85AF1996A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2" name="Text Box 339">
          <a:extLst>
            <a:ext uri="{FF2B5EF4-FFF2-40B4-BE49-F238E27FC236}">
              <a16:creationId xmlns:a16="http://schemas.microsoft.com/office/drawing/2014/main" id="{C05211DC-DF1C-4EB4-8AAD-09E25CC5B2C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3" name="Text Box 340">
          <a:extLst>
            <a:ext uri="{FF2B5EF4-FFF2-40B4-BE49-F238E27FC236}">
              <a16:creationId xmlns:a16="http://schemas.microsoft.com/office/drawing/2014/main" id="{694D99E3-B41C-4483-B4A5-AD943321D0C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4" name="Text Box 341">
          <a:extLst>
            <a:ext uri="{FF2B5EF4-FFF2-40B4-BE49-F238E27FC236}">
              <a16:creationId xmlns:a16="http://schemas.microsoft.com/office/drawing/2014/main" id="{B1C4F0F1-E0E6-434B-83DD-27171DF4193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5" name="Text Box 342">
          <a:extLst>
            <a:ext uri="{FF2B5EF4-FFF2-40B4-BE49-F238E27FC236}">
              <a16:creationId xmlns:a16="http://schemas.microsoft.com/office/drawing/2014/main" id="{0A1FD0E9-E377-450A-A21C-1C192E8A1EC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6" name="Text Box 343">
          <a:extLst>
            <a:ext uri="{FF2B5EF4-FFF2-40B4-BE49-F238E27FC236}">
              <a16:creationId xmlns:a16="http://schemas.microsoft.com/office/drawing/2014/main" id="{3E7849C5-422F-40D3-9B2B-19B8F74636B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7" name="Text Box 344">
          <a:extLst>
            <a:ext uri="{FF2B5EF4-FFF2-40B4-BE49-F238E27FC236}">
              <a16:creationId xmlns:a16="http://schemas.microsoft.com/office/drawing/2014/main" id="{325F4678-A7DC-408D-83DC-ECA73294478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8" name="Text Box 345">
          <a:extLst>
            <a:ext uri="{FF2B5EF4-FFF2-40B4-BE49-F238E27FC236}">
              <a16:creationId xmlns:a16="http://schemas.microsoft.com/office/drawing/2014/main" id="{A3545A90-6FD8-4C3A-9AB1-3873E3C1244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39" name="Text Box 346">
          <a:extLst>
            <a:ext uri="{FF2B5EF4-FFF2-40B4-BE49-F238E27FC236}">
              <a16:creationId xmlns:a16="http://schemas.microsoft.com/office/drawing/2014/main" id="{D8BD2D29-1235-4E93-AD72-1D2B1AD1C9A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0" name="Text Box 347">
          <a:extLst>
            <a:ext uri="{FF2B5EF4-FFF2-40B4-BE49-F238E27FC236}">
              <a16:creationId xmlns:a16="http://schemas.microsoft.com/office/drawing/2014/main" id="{C57E1610-9860-407E-B9B2-67B4304C758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1" name="Text Box 348">
          <a:extLst>
            <a:ext uri="{FF2B5EF4-FFF2-40B4-BE49-F238E27FC236}">
              <a16:creationId xmlns:a16="http://schemas.microsoft.com/office/drawing/2014/main" id="{78104F49-DC78-45D7-A73C-625F25BEA1D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2" name="Text Box 349">
          <a:extLst>
            <a:ext uri="{FF2B5EF4-FFF2-40B4-BE49-F238E27FC236}">
              <a16:creationId xmlns:a16="http://schemas.microsoft.com/office/drawing/2014/main" id="{188F81FA-0711-4287-9DC0-EAB10ED1107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3" name="Text Box 350">
          <a:extLst>
            <a:ext uri="{FF2B5EF4-FFF2-40B4-BE49-F238E27FC236}">
              <a16:creationId xmlns:a16="http://schemas.microsoft.com/office/drawing/2014/main" id="{79F6B52C-6940-4782-8A1A-4FAAA0EB361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4" name="Text Box 351">
          <a:extLst>
            <a:ext uri="{FF2B5EF4-FFF2-40B4-BE49-F238E27FC236}">
              <a16:creationId xmlns:a16="http://schemas.microsoft.com/office/drawing/2014/main" id="{2EA7AF64-39BE-41F6-8D93-5405870D8A4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5" name="Text Box 352">
          <a:extLst>
            <a:ext uri="{FF2B5EF4-FFF2-40B4-BE49-F238E27FC236}">
              <a16:creationId xmlns:a16="http://schemas.microsoft.com/office/drawing/2014/main" id="{C482D033-EBB6-47C0-AA5A-75CABD0A0291}"/>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6" name="Text Box 353">
          <a:extLst>
            <a:ext uri="{FF2B5EF4-FFF2-40B4-BE49-F238E27FC236}">
              <a16:creationId xmlns:a16="http://schemas.microsoft.com/office/drawing/2014/main" id="{4DD33D7C-43EE-464F-B5D0-EA8352B8571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7" name="Text Box 354">
          <a:extLst>
            <a:ext uri="{FF2B5EF4-FFF2-40B4-BE49-F238E27FC236}">
              <a16:creationId xmlns:a16="http://schemas.microsoft.com/office/drawing/2014/main" id="{CBEB7130-15F1-4FF1-BC57-96A75F4C059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8" name="Text Box 355">
          <a:extLst>
            <a:ext uri="{FF2B5EF4-FFF2-40B4-BE49-F238E27FC236}">
              <a16:creationId xmlns:a16="http://schemas.microsoft.com/office/drawing/2014/main" id="{5481BE19-B66D-4847-88AA-FA28BBAA21E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49" name="Text Box 356">
          <a:extLst>
            <a:ext uri="{FF2B5EF4-FFF2-40B4-BE49-F238E27FC236}">
              <a16:creationId xmlns:a16="http://schemas.microsoft.com/office/drawing/2014/main" id="{FC80C866-E8FC-4B6E-B291-C388B33165A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0" name="Text Box 357">
          <a:extLst>
            <a:ext uri="{FF2B5EF4-FFF2-40B4-BE49-F238E27FC236}">
              <a16:creationId xmlns:a16="http://schemas.microsoft.com/office/drawing/2014/main" id="{3B018CEC-5493-491F-9D9B-136852113A3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1" name="Text Box 358">
          <a:extLst>
            <a:ext uri="{FF2B5EF4-FFF2-40B4-BE49-F238E27FC236}">
              <a16:creationId xmlns:a16="http://schemas.microsoft.com/office/drawing/2014/main" id="{0BBB4A07-5AF8-40CB-8EC3-7535E977A58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2" name="Text Box 359">
          <a:extLst>
            <a:ext uri="{FF2B5EF4-FFF2-40B4-BE49-F238E27FC236}">
              <a16:creationId xmlns:a16="http://schemas.microsoft.com/office/drawing/2014/main" id="{ECC80162-220C-4F2E-8474-AE7938977B2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3" name="Text Box 360">
          <a:extLst>
            <a:ext uri="{FF2B5EF4-FFF2-40B4-BE49-F238E27FC236}">
              <a16:creationId xmlns:a16="http://schemas.microsoft.com/office/drawing/2014/main" id="{EBA1B2D5-383F-4170-BA44-91F0F62949D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4" name="Text Box 361">
          <a:extLst>
            <a:ext uri="{FF2B5EF4-FFF2-40B4-BE49-F238E27FC236}">
              <a16:creationId xmlns:a16="http://schemas.microsoft.com/office/drawing/2014/main" id="{04B835AC-6CC9-4360-9776-7364F9019BF1}"/>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5" name="Text Box 362">
          <a:extLst>
            <a:ext uri="{FF2B5EF4-FFF2-40B4-BE49-F238E27FC236}">
              <a16:creationId xmlns:a16="http://schemas.microsoft.com/office/drawing/2014/main" id="{B02C680E-8521-48BC-86EF-A03AE9452BE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6" name="Text Box 363">
          <a:extLst>
            <a:ext uri="{FF2B5EF4-FFF2-40B4-BE49-F238E27FC236}">
              <a16:creationId xmlns:a16="http://schemas.microsoft.com/office/drawing/2014/main" id="{7F53AD69-A680-4E94-8660-A0053E1998F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7" name="Text Box 364">
          <a:extLst>
            <a:ext uri="{FF2B5EF4-FFF2-40B4-BE49-F238E27FC236}">
              <a16:creationId xmlns:a16="http://schemas.microsoft.com/office/drawing/2014/main" id="{B470EBB0-8C77-47F6-A2F0-6E7709E0835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8" name="Text Box 365">
          <a:extLst>
            <a:ext uri="{FF2B5EF4-FFF2-40B4-BE49-F238E27FC236}">
              <a16:creationId xmlns:a16="http://schemas.microsoft.com/office/drawing/2014/main" id="{0C6E50C6-123F-43EC-83ED-D954A70224C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59" name="Text Box 366">
          <a:extLst>
            <a:ext uri="{FF2B5EF4-FFF2-40B4-BE49-F238E27FC236}">
              <a16:creationId xmlns:a16="http://schemas.microsoft.com/office/drawing/2014/main" id="{DBB23F7E-DF1A-4B88-8696-D8AE4DF2851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0" name="Text Box 367">
          <a:extLst>
            <a:ext uri="{FF2B5EF4-FFF2-40B4-BE49-F238E27FC236}">
              <a16:creationId xmlns:a16="http://schemas.microsoft.com/office/drawing/2014/main" id="{AC1770DB-5C3C-4B67-8DCD-3D066E6A166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1" name="Text Box 368">
          <a:extLst>
            <a:ext uri="{FF2B5EF4-FFF2-40B4-BE49-F238E27FC236}">
              <a16:creationId xmlns:a16="http://schemas.microsoft.com/office/drawing/2014/main" id="{5908C28F-F3A5-4798-9530-1E85725FF7F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2" name="Text Box 369">
          <a:extLst>
            <a:ext uri="{FF2B5EF4-FFF2-40B4-BE49-F238E27FC236}">
              <a16:creationId xmlns:a16="http://schemas.microsoft.com/office/drawing/2014/main" id="{E6861C9A-FD17-40B0-B4BD-B37FDDB3432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3" name="Text Box 370">
          <a:extLst>
            <a:ext uri="{FF2B5EF4-FFF2-40B4-BE49-F238E27FC236}">
              <a16:creationId xmlns:a16="http://schemas.microsoft.com/office/drawing/2014/main" id="{BAABA159-238E-4B04-8222-5EAD7D5B664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4" name="Text Box 371">
          <a:extLst>
            <a:ext uri="{FF2B5EF4-FFF2-40B4-BE49-F238E27FC236}">
              <a16:creationId xmlns:a16="http://schemas.microsoft.com/office/drawing/2014/main" id="{5EEE8893-75D3-43E2-A9BF-EB256EC3764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5" name="Text Box 372">
          <a:extLst>
            <a:ext uri="{FF2B5EF4-FFF2-40B4-BE49-F238E27FC236}">
              <a16:creationId xmlns:a16="http://schemas.microsoft.com/office/drawing/2014/main" id="{818F4107-F7CE-4918-AAB8-810AFCD372B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6" name="Text Box 373">
          <a:extLst>
            <a:ext uri="{FF2B5EF4-FFF2-40B4-BE49-F238E27FC236}">
              <a16:creationId xmlns:a16="http://schemas.microsoft.com/office/drawing/2014/main" id="{D02ECEC1-3E77-483E-B3B7-4D688F6089B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7" name="Text Box 374">
          <a:extLst>
            <a:ext uri="{FF2B5EF4-FFF2-40B4-BE49-F238E27FC236}">
              <a16:creationId xmlns:a16="http://schemas.microsoft.com/office/drawing/2014/main" id="{05554532-D6A0-41CE-8255-114EE637AEB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8" name="Text Box 375">
          <a:extLst>
            <a:ext uri="{FF2B5EF4-FFF2-40B4-BE49-F238E27FC236}">
              <a16:creationId xmlns:a16="http://schemas.microsoft.com/office/drawing/2014/main" id="{42C0D5AB-DFCC-4F36-9A57-1C7318B5F9F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69" name="Text Box 376">
          <a:extLst>
            <a:ext uri="{FF2B5EF4-FFF2-40B4-BE49-F238E27FC236}">
              <a16:creationId xmlns:a16="http://schemas.microsoft.com/office/drawing/2014/main" id="{4E55763B-3E75-4784-9960-6DAF208FA63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0" name="Text Box 377">
          <a:extLst>
            <a:ext uri="{FF2B5EF4-FFF2-40B4-BE49-F238E27FC236}">
              <a16:creationId xmlns:a16="http://schemas.microsoft.com/office/drawing/2014/main" id="{D53AD0AA-5F6B-4F4C-829B-6DD38541ECF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1" name="Text Box 378">
          <a:extLst>
            <a:ext uri="{FF2B5EF4-FFF2-40B4-BE49-F238E27FC236}">
              <a16:creationId xmlns:a16="http://schemas.microsoft.com/office/drawing/2014/main" id="{A7A5FB21-324A-436E-AC09-4C72BB89999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2" name="Text Box 379">
          <a:extLst>
            <a:ext uri="{FF2B5EF4-FFF2-40B4-BE49-F238E27FC236}">
              <a16:creationId xmlns:a16="http://schemas.microsoft.com/office/drawing/2014/main" id="{7A138315-2844-4BD8-AD12-2B248BA0D2C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3" name="Text Box 380">
          <a:extLst>
            <a:ext uri="{FF2B5EF4-FFF2-40B4-BE49-F238E27FC236}">
              <a16:creationId xmlns:a16="http://schemas.microsoft.com/office/drawing/2014/main" id="{A718E197-CA4B-46FD-946C-22F64B05144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4" name="Text Box 381">
          <a:extLst>
            <a:ext uri="{FF2B5EF4-FFF2-40B4-BE49-F238E27FC236}">
              <a16:creationId xmlns:a16="http://schemas.microsoft.com/office/drawing/2014/main" id="{572209EF-9C35-417A-A1BE-B20C74102D4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5" name="Text Box 382">
          <a:extLst>
            <a:ext uri="{FF2B5EF4-FFF2-40B4-BE49-F238E27FC236}">
              <a16:creationId xmlns:a16="http://schemas.microsoft.com/office/drawing/2014/main" id="{D4634A4E-24B7-4F4B-95B6-BC3ED47F7EB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6" name="Text Box 383">
          <a:extLst>
            <a:ext uri="{FF2B5EF4-FFF2-40B4-BE49-F238E27FC236}">
              <a16:creationId xmlns:a16="http://schemas.microsoft.com/office/drawing/2014/main" id="{62D646C8-4CAD-4127-9969-BB37DC63DE7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7" name="Text Box 384">
          <a:extLst>
            <a:ext uri="{FF2B5EF4-FFF2-40B4-BE49-F238E27FC236}">
              <a16:creationId xmlns:a16="http://schemas.microsoft.com/office/drawing/2014/main" id="{ADB50950-C9E4-4440-B01A-115B0F60669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8" name="Text Box 385">
          <a:extLst>
            <a:ext uri="{FF2B5EF4-FFF2-40B4-BE49-F238E27FC236}">
              <a16:creationId xmlns:a16="http://schemas.microsoft.com/office/drawing/2014/main" id="{69E1B114-4FC6-4136-B865-93A4BA222E5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79" name="Text Box 386">
          <a:extLst>
            <a:ext uri="{FF2B5EF4-FFF2-40B4-BE49-F238E27FC236}">
              <a16:creationId xmlns:a16="http://schemas.microsoft.com/office/drawing/2014/main" id="{E8B3B554-A25B-42E9-83D8-506742FEA90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0" name="Text Box 283">
          <a:extLst>
            <a:ext uri="{FF2B5EF4-FFF2-40B4-BE49-F238E27FC236}">
              <a16:creationId xmlns:a16="http://schemas.microsoft.com/office/drawing/2014/main" id="{D48AA6EA-A4D6-4B63-BFFC-191AD93D9EB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1" name="Text Box 284">
          <a:extLst>
            <a:ext uri="{FF2B5EF4-FFF2-40B4-BE49-F238E27FC236}">
              <a16:creationId xmlns:a16="http://schemas.microsoft.com/office/drawing/2014/main" id="{E8FBA227-766D-4F28-AAEC-0BFFB0F9678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2" name="Text Box 285">
          <a:extLst>
            <a:ext uri="{FF2B5EF4-FFF2-40B4-BE49-F238E27FC236}">
              <a16:creationId xmlns:a16="http://schemas.microsoft.com/office/drawing/2014/main" id="{FC7E9265-B931-4D53-B16F-7BA146590E4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3" name="Text Box 286">
          <a:extLst>
            <a:ext uri="{FF2B5EF4-FFF2-40B4-BE49-F238E27FC236}">
              <a16:creationId xmlns:a16="http://schemas.microsoft.com/office/drawing/2014/main" id="{8903B148-98B1-41C0-829D-5515432103B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4" name="Text Box 287">
          <a:extLst>
            <a:ext uri="{FF2B5EF4-FFF2-40B4-BE49-F238E27FC236}">
              <a16:creationId xmlns:a16="http://schemas.microsoft.com/office/drawing/2014/main" id="{9FD61040-7FB5-4CCA-8C2E-C392B71C74C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5" name="Text Box 288">
          <a:extLst>
            <a:ext uri="{FF2B5EF4-FFF2-40B4-BE49-F238E27FC236}">
              <a16:creationId xmlns:a16="http://schemas.microsoft.com/office/drawing/2014/main" id="{96CF258E-38C5-4D89-B165-23FC0007845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6" name="Text Box 289">
          <a:extLst>
            <a:ext uri="{FF2B5EF4-FFF2-40B4-BE49-F238E27FC236}">
              <a16:creationId xmlns:a16="http://schemas.microsoft.com/office/drawing/2014/main" id="{EFEDB159-E2B8-41A3-B235-34034E75362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7" name="Text Box 290">
          <a:extLst>
            <a:ext uri="{FF2B5EF4-FFF2-40B4-BE49-F238E27FC236}">
              <a16:creationId xmlns:a16="http://schemas.microsoft.com/office/drawing/2014/main" id="{139D548B-974D-4FC8-BF16-19AD71231AB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8" name="Text Box 291">
          <a:extLst>
            <a:ext uri="{FF2B5EF4-FFF2-40B4-BE49-F238E27FC236}">
              <a16:creationId xmlns:a16="http://schemas.microsoft.com/office/drawing/2014/main" id="{F5C40823-A996-4372-9601-C1F3DFD3597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89" name="Text Box 292">
          <a:extLst>
            <a:ext uri="{FF2B5EF4-FFF2-40B4-BE49-F238E27FC236}">
              <a16:creationId xmlns:a16="http://schemas.microsoft.com/office/drawing/2014/main" id="{C5A837AC-7EAC-4FB1-896A-2A543D64747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0" name="Text Box 293">
          <a:extLst>
            <a:ext uri="{FF2B5EF4-FFF2-40B4-BE49-F238E27FC236}">
              <a16:creationId xmlns:a16="http://schemas.microsoft.com/office/drawing/2014/main" id="{20B4495F-9B17-437F-B481-ED8AD89D8B0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1" name="Text Box 294">
          <a:extLst>
            <a:ext uri="{FF2B5EF4-FFF2-40B4-BE49-F238E27FC236}">
              <a16:creationId xmlns:a16="http://schemas.microsoft.com/office/drawing/2014/main" id="{CA2BB69A-8C18-4328-A394-8770A074D1B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2" name="Text Box 295">
          <a:extLst>
            <a:ext uri="{FF2B5EF4-FFF2-40B4-BE49-F238E27FC236}">
              <a16:creationId xmlns:a16="http://schemas.microsoft.com/office/drawing/2014/main" id="{224B942E-4457-4E45-A48F-06406ACC4F0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3" name="Text Box 296">
          <a:extLst>
            <a:ext uri="{FF2B5EF4-FFF2-40B4-BE49-F238E27FC236}">
              <a16:creationId xmlns:a16="http://schemas.microsoft.com/office/drawing/2014/main" id="{C0C57972-6363-4CA3-A123-E6B31371F07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4" name="Text Box 297">
          <a:extLst>
            <a:ext uri="{FF2B5EF4-FFF2-40B4-BE49-F238E27FC236}">
              <a16:creationId xmlns:a16="http://schemas.microsoft.com/office/drawing/2014/main" id="{CA6261A2-1F06-4B58-9EEB-154915216B9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5" name="Text Box 298">
          <a:extLst>
            <a:ext uri="{FF2B5EF4-FFF2-40B4-BE49-F238E27FC236}">
              <a16:creationId xmlns:a16="http://schemas.microsoft.com/office/drawing/2014/main" id="{C8F2FEFD-4B54-4C04-80C4-8EACC858AD6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6" name="Text Box 299">
          <a:extLst>
            <a:ext uri="{FF2B5EF4-FFF2-40B4-BE49-F238E27FC236}">
              <a16:creationId xmlns:a16="http://schemas.microsoft.com/office/drawing/2014/main" id="{55CAF767-826B-468E-B201-A69CD29F89A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7" name="Text Box 300">
          <a:extLst>
            <a:ext uri="{FF2B5EF4-FFF2-40B4-BE49-F238E27FC236}">
              <a16:creationId xmlns:a16="http://schemas.microsoft.com/office/drawing/2014/main" id="{E6447374-71FC-4833-B21F-A6BB3B8A3CD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8" name="Text Box 301">
          <a:extLst>
            <a:ext uri="{FF2B5EF4-FFF2-40B4-BE49-F238E27FC236}">
              <a16:creationId xmlns:a16="http://schemas.microsoft.com/office/drawing/2014/main" id="{18C28B50-92A8-4487-B2C7-D1E70D5A893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999" name="Text Box 302">
          <a:extLst>
            <a:ext uri="{FF2B5EF4-FFF2-40B4-BE49-F238E27FC236}">
              <a16:creationId xmlns:a16="http://schemas.microsoft.com/office/drawing/2014/main" id="{D96F580C-D952-42BD-9860-249961B5C6D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0" name="Text Box 303">
          <a:extLst>
            <a:ext uri="{FF2B5EF4-FFF2-40B4-BE49-F238E27FC236}">
              <a16:creationId xmlns:a16="http://schemas.microsoft.com/office/drawing/2014/main" id="{DC80C047-C7F6-465B-A0F5-71EBDD5367B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1" name="Text Box 304">
          <a:extLst>
            <a:ext uri="{FF2B5EF4-FFF2-40B4-BE49-F238E27FC236}">
              <a16:creationId xmlns:a16="http://schemas.microsoft.com/office/drawing/2014/main" id="{113130A1-4DAC-4756-A8E8-7CEEE2C111B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2" name="Text Box 305">
          <a:extLst>
            <a:ext uri="{FF2B5EF4-FFF2-40B4-BE49-F238E27FC236}">
              <a16:creationId xmlns:a16="http://schemas.microsoft.com/office/drawing/2014/main" id="{9B7D2C9B-41FD-489B-B9E6-D52830C9F2E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3" name="Text Box 306">
          <a:extLst>
            <a:ext uri="{FF2B5EF4-FFF2-40B4-BE49-F238E27FC236}">
              <a16:creationId xmlns:a16="http://schemas.microsoft.com/office/drawing/2014/main" id="{9F8886F2-35D0-4A0D-A568-E09AAAC2014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4" name="Text Box 307">
          <a:extLst>
            <a:ext uri="{FF2B5EF4-FFF2-40B4-BE49-F238E27FC236}">
              <a16:creationId xmlns:a16="http://schemas.microsoft.com/office/drawing/2014/main" id="{B7D0607B-1B3E-46F4-8257-4FDBB8C70FB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5" name="Text Box 308">
          <a:extLst>
            <a:ext uri="{FF2B5EF4-FFF2-40B4-BE49-F238E27FC236}">
              <a16:creationId xmlns:a16="http://schemas.microsoft.com/office/drawing/2014/main" id="{C3184BC5-E3F2-4E74-B33E-DCBD90ED48B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6" name="Text Box 309">
          <a:extLst>
            <a:ext uri="{FF2B5EF4-FFF2-40B4-BE49-F238E27FC236}">
              <a16:creationId xmlns:a16="http://schemas.microsoft.com/office/drawing/2014/main" id="{1B042715-FD45-4536-AE48-D37BD3E11A9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7" name="Text Box 310">
          <a:extLst>
            <a:ext uri="{FF2B5EF4-FFF2-40B4-BE49-F238E27FC236}">
              <a16:creationId xmlns:a16="http://schemas.microsoft.com/office/drawing/2014/main" id="{06984A7F-50C8-41E4-AF3B-9359CFD0133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8" name="Text Box 311">
          <a:extLst>
            <a:ext uri="{FF2B5EF4-FFF2-40B4-BE49-F238E27FC236}">
              <a16:creationId xmlns:a16="http://schemas.microsoft.com/office/drawing/2014/main" id="{7BAA2B61-7AA5-42D5-8B93-371A4576C57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09" name="Text Box 312">
          <a:extLst>
            <a:ext uri="{FF2B5EF4-FFF2-40B4-BE49-F238E27FC236}">
              <a16:creationId xmlns:a16="http://schemas.microsoft.com/office/drawing/2014/main" id="{E0BCACDA-35BD-4E15-8BDC-EBF39892A8C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0" name="Text Box 313">
          <a:extLst>
            <a:ext uri="{FF2B5EF4-FFF2-40B4-BE49-F238E27FC236}">
              <a16:creationId xmlns:a16="http://schemas.microsoft.com/office/drawing/2014/main" id="{3FCD1A26-0B88-498C-B419-759333726F4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1" name="Text Box 314">
          <a:extLst>
            <a:ext uri="{FF2B5EF4-FFF2-40B4-BE49-F238E27FC236}">
              <a16:creationId xmlns:a16="http://schemas.microsoft.com/office/drawing/2014/main" id="{D308289B-7684-4A59-99DD-7FC2E127547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2" name="Text Box 315">
          <a:extLst>
            <a:ext uri="{FF2B5EF4-FFF2-40B4-BE49-F238E27FC236}">
              <a16:creationId xmlns:a16="http://schemas.microsoft.com/office/drawing/2014/main" id="{9F588552-FE80-47F0-82C5-7516C6D1422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3" name="Text Box 316">
          <a:extLst>
            <a:ext uri="{FF2B5EF4-FFF2-40B4-BE49-F238E27FC236}">
              <a16:creationId xmlns:a16="http://schemas.microsoft.com/office/drawing/2014/main" id="{01DC4B04-0E9E-4A8E-9111-61E0FB74E46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4" name="Text Box 317">
          <a:extLst>
            <a:ext uri="{FF2B5EF4-FFF2-40B4-BE49-F238E27FC236}">
              <a16:creationId xmlns:a16="http://schemas.microsoft.com/office/drawing/2014/main" id="{BA4E14B9-2F44-431C-BD4C-9D1251432ED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5" name="Text Box 318">
          <a:extLst>
            <a:ext uri="{FF2B5EF4-FFF2-40B4-BE49-F238E27FC236}">
              <a16:creationId xmlns:a16="http://schemas.microsoft.com/office/drawing/2014/main" id="{3F11506E-8530-477B-AE91-2594685EEB7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6" name="Text Box 319">
          <a:extLst>
            <a:ext uri="{FF2B5EF4-FFF2-40B4-BE49-F238E27FC236}">
              <a16:creationId xmlns:a16="http://schemas.microsoft.com/office/drawing/2014/main" id="{F70A41CE-26BC-4231-93BC-0C1757484222}"/>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7" name="Text Box 320">
          <a:extLst>
            <a:ext uri="{FF2B5EF4-FFF2-40B4-BE49-F238E27FC236}">
              <a16:creationId xmlns:a16="http://schemas.microsoft.com/office/drawing/2014/main" id="{C5396F8E-2101-4BC2-B7B2-B98142538B2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8" name="Text Box 321">
          <a:extLst>
            <a:ext uri="{FF2B5EF4-FFF2-40B4-BE49-F238E27FC236}">
              <a16:creationId xmlns:a16="http://schemas.microsoft.com/office/drawing/2014/main" id="{DF9E4F53-FF1F-4E0C-A6AD-358EC0D1A79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19" name="Text Box 322">
          <a:extLst>
            <a:ext uri="{FF2B5EF4-FFF2-40B4-BE49-F238E27FC236}">
              <a16:creationId xmlns:a16="http://schemas.microsoft.com/office/drawing/2014/main" id="{1B4E3581-55FC-4211-B2EE-8BBFDB56FD2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0" name="Text Box 323">
          <a:extLst>
            <a:ext uri="{FF2B5EF4-FFF2-40B4-BE49-F238E27FC236}">
              <a16:creationId xmlns:a16="http://schemas.microsoft.com/office/drawing/2014/main" id="{9535F34C-6636-4BF4-B030-84860C5EBB0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1" name="Text Box 324">
          <a:extLst>
            <a:ext uri="{FF2B5EF4-FFF2-40B4-BE49-F238E27FC236}">
              <a16:creationId xmlns:a16="http://schemas.microsoft.com/office/drawing/2014/main" id="{CB385C8B-6BE3-483D-ABA0-65FAAD43D2F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2" name="Text Box 325">
          <a:extLst>
            <a:ext uri="{FF2B5EF4-FFF2-40B4-BE49-F238E27FC236}">
              <a16:creationId xmlns:a16="http://schemas.microsoft.com/office/drawing/2014/main" id="{ABEE6CE0-EEB7-4892-8229-4A6EAF0BBD5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3" name="Text Box 326">
          <a:extLst>
            <a:ext uri="{FF2B5EF4-FFF2-40B4-BE49-F238E27FC236}">
              <a16:creationId xmlns:a16="http://schemas.microsoft.com/office/drawing/2014/main" id="{6652F058-4805-4251-8CEB-715C316DC2F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4" name="Text Box 327">
          <a:extLst>
            <a:ext uri="{FF2B5EF4-FFF2-40B4-BE49-F238E27FC236}">
              <a16:creationId xmlns:a16="http://schemas.microsoft.com/office/drawing/2014/main" id="{F45AE1CC-9633-43A1-9E70-0921D20B20D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5" name="Text Box 328">
          <a:extLst>
            <a:ext uri="{FF2B5EF4-FFF2-40B4-BE49-F238E27FC236}">
              <a16:creationId xmlns:a16="http://schemas.microsoft.com/office/drawing/2014/main" id="{FA1D4908-820E-46E5-8D13-C443B6E39D8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6" name="Text Box 329">
          <a:extLst>
            <a:ext uri="{FF2B5EF4-FFF2-40B4-BE49-F238E27FC236}">
              <a16:creationId xmlns:a16="http://schemas.microsoft.com/office/drawing/2014/main" id="{600AE8A2-17F1-4027-B8E0-AF9C3B64DCC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7" name="Text Box 330">
          <a:extLst>
            <a:ext uri="{FF2B5EF4-FFF2-40B4-BE49-F238E27FC236}">
              <a16:creationId xmlns:a16="http://schemas.microsoft.com/office/drawing/2014/main" id="{71EC3CF9-6B84-4897-9D90-DD56FEC7E67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8" name="Text Box 331">
          <a:extLst>
            <a:ext uri="{FF2B5EF4-FFF2-40B4-BE49-F238E27FC236}">
              <a16:creationId xmlns:a16="http://schemas.microsoft.com/office/drawing/2014/main" id="{18FD28EC-0C96-46E1-B4A7-AC1A35A4AE0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29" name="Text Box 332">
          <a:extLst>
            <a:ext uri="{FF2B5EF4-FFF2-40B4-BE49-F238E27FC236}">
              <a16:creationId xmlns:a16="http://schemas.microsoft.com/office/drawing/2014/main" id="{F3CADCD4-740A-48CF-B1AD-D254FABE986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0" name="Text Box 333">
          <a:extLst>
            <a:ext uri="{FF2B5EF4-FFF2-40B4-BE49-F238E27FC236}">
              <a16:creationId xmlns:a16="http://schemas.microsoft.com/office/drawing/2014/main" id="{3F59CBD9-F671-4702-AF96-F90942CEB4D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1" name="Text Box 334">
          <a:extLst>
            <a:ext uri="{FF2B5EF4-FFF2-40B4-BE49-F238E27FC236}">
              <a16:creationId xmlns:a16="http://schemas.microsoft.com/office/drawing/2014/main" id="{A32C3739-F164-4244-A289-7A603480010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2" name="Text Box 335">
          <a:extLst>
            <a:ext uri="{FF2B5EF4-FFF2-40B4-BE49-F238E27FC236}">
              <a16:creationId xmlns:a16="http://schemas.microsoft.com/office/drawing/2014/main" id="{A92FC634-6988-4826-B75F-6D702E240B9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3" name="Text Box 336">
          <a:extLst>
            <a:ext uri="{FF2B5EF4-FFF2-40B4-BE49-F238E27FC236}">
              <a16:creationId xmlns:a16="http://schemas.microsoft.com/office/drawing/2014/main" id="{E9D5C266-B6EB-4F8B-9071-6668861785E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4" name="Text Box 337">
          <a:extLst>
            <a:ext uri="{FF2B5EF4-FFF2-40B4-BE49-F238E27FC236}">
              <a16:creationId xmlns:a16="http://schemas.microsoft.com/office/drawing/2014/main" id="{9C8A16D9-1C60-436F-8F17-72EFD872AC5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5" name="Text Box 338">
          <a:extLst>
            <a:ext uri="{FF2B5EF4-FFF2-40B4-BE49-F238E27FC236}">
              <a16:creationId xmlns:a16="http://schemas.microsoft.com/office/drawing/2014/main" id="{7A7ED366-5FA9-48C3-ABBA-5A5312E3424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6" name="Text Box 339">
          <a:extLst>
            <a:ext uri="{FF2B5EF4-FFF2-40B4-BE49-F238E27FC236}">
              <a16:creationId xmlns:a16="http://schemas.microsoft.com/office/drawing/2014/main" id="{A19A47DB-5996-4CD7-A2B1-A00D57EBBDD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7" name="Text Box 340">
          <a:extLst>
            <a:ext uri="{FF2B5EF4-FFF2-40B4-BE49-F238E27FC236}">
              <a16:creationId xmlns:a16="http://schemas.microsoft.com/office/drawing/2014/main" id="{8DD8182E-6076-4002-805A-FC4C14DBAB7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8" name="Text Box 341">
          <a:extLst>
            <a:ext uri="{FF2B5EF4-FFF2-40B4-BE49-F238E27FC236}">
              <a16:creationId xmlns:a16="http://schemas.microsoft.com/office/drawing/2014/main" id="{601B72C4-7705-4476-A7E3-5792103FFEB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39" name="Text Box 342">
          <a:extLst>
            <a:ext uri="{FF2B5EF4-FFF2-40B4-BE49-F238E27FC236}">
              <a16:creationId xmlns:a16="http://schemas.microsoft.com/office/drawing/2014/main" id="{9E0BA112-0C42-4D43-90FB-C4D30A00C18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0" name="Text Box 343">
          <a:extLst>
            <a:ext uri="{FF2B5EF4-FFF2-40B4-BE49-F238E27FC236}">
              <a16:creationId xmlns:a16="http://schemas.microsoft.com/office/drawing/2014/main" id="{605E736D-CAB1-42A7-BB35-6F83F450548F}"/>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1" name="Text Box 344">
          <a:extLst>
            <a:ext uri="{FF2B5EF4-FFF2-40B4-BE49-F238E27FC236}">
              <a16:creationId xmlns:a16="http://schemas.microsoft.com/office/drawing/2014/main" id="{9E67E14A-7CBE-404D-B8B7-5CF538DBDD8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2" name="Text Box 345">
          <a:extLst>
            <a:ext uri="{FF2B5EF4-FFF2-40B4-BE49-F238E27FC236}">
              <a16:creationId xmlns:a16="http://schemas.microsoft.com/office/drawing/2014/main" id="{B417C737-9158-4988-BE7A-6833AF232B3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3" name="Text Box 346">
          <a:extLst>
            <a:ext uri="{FF2B5EF4-FFF2-40B4-BE49-F238E27FC236}">
              <a16:creationId xmlns:a16="http://schemas.microsoft.com/office/drawing/2014/main" id="{354804D8-CD28-4D29-B037-997AABD45F0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4" name="Text Box 347">
          <a:extLst>
            <a:ext uri="{FF2B5EF4-FFF2-40B4-BE49-F238E27FC236}">
              <a16:creationId xmlns:a16="http://schemas.microsoft.com/office/drawing/2014/main" id="{8A6E1514-3F1D-44B6-B01A-F95474A8F5F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5" name="Text Box 348">
          <a:extLst>
            <a:ext uri="{FF2B5EF4-FFF2-40B4-BE49-F238E27FC236}">
              <a16:creationId xmlns:a16="http://schemas.microsoft.com/office/drawing/2014/main" id="{65501812-FBF1-41A3-BD17-29F22B27231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6" name="Text Box 349">
          <a:extLst>
            <a:ext uri="{FF2B5EF4-FFF2-40B4-BE49-F238E27FC236}">
              <a16:creationId xmlns:a16="http://schemas.microsoft.com/office/drawing/2014/main" id="{21BEF994-F0F9-435C-B7B2-ACD3FD858E4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7" name="Text Box 350">
          <a:extLst>
            <a:ext uri="{FF2B5EF4-FFF2-40B4-BE49-F238E27FC236}">
              <a16:creationId xmlns:a16="http://schemas.microsoft.com/office/drawing/2014/main" id="{5CE58A1A-85C3-462C-B40D-EB1AA7CDF6D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8" name="Text Box 351">
          <a:extLst>
            <a:ext uri="{FF2B5EF4-FFF2-40B4-BE49-F238E27FC236}">
              <a16:creationId xmlns:a16="http://schemas.microsoft.com/office/drawing/2014/main" id="{D919BA51-443D-41F0-9020-90805708CD3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49" name="Text Box 352">
          <a:extLst>
            <a:ext uri="{FF2B5EF4-FFF2-40B4-BE49-F238E27FC236}">
              <a16:creationId xmlns:a16="http://schemas.microsoft.com/office/drawing/2014/main" id="{B534FC9C-7FA4-404C-9C38-33CB9FB8672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0" name="Text Box 353">
          <a:extLst>
            <a:ext uri="{FF2B5EF4-FFF2-40B4-BE49-F238E27FC236}">
              <a16:creationId xmlns:a16="http://schemas.microsoft.com/office/drawing/2014/main" id="{FE8BF8E3-8B47-4FA3-8FF7-A39040BA43D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1" name="Text Box 354">
          <a:extLst>
            <a:ext uri="{FF2B5EF4-FFF2-40B4-BE49-F238E27FC236}">
              <a16:creationId xmlns:a16="http://schemas.microsoft.com/office/drawing/2014/main" id="{E79636C9-1062-40A1-A20E-01578F5809F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2" name="Text Box 355">
          <a:extLst>
            <a:ext uri="{FF2B5EF4-FFF2-40B4-BE49-F238E27FC236}">
              <a16:creationId xmlns:a16="http://schemas.microsoft.com/office/drawing/2014/main" id="{F389EBE8-BF8F-4F36-B1BE-371EDB8F4641}"/>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3" name="Text Box 356">
          <a:extLst>
            <a:ext uri="{FF2B5EF4-FFF2-40B4-BE49-F238E27FC236}">
              <a16:creationId xmlns:a16="http://schemas.microsoft.com/office/drawing/2014/main" id="{48BB59EF-1C04-4AC2-9F4F-D7ACA40ED66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4" name="Text Box 357">
          <a:extLst>
            <a:ext uri="{FF2B5EF4-FFF2-40B4-BE49-F238E27FC236}">
              <a16:creationId xmlns:a16="http://schemas.microsoft.com/office/drawing/2014/main" id="{9EF3B40F-6767-4B4B-B024-FCF66F4CABE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5" name="Text Box 358">
          <a:extLst>
            <a:ext uri="{FF2B5EF4-FFF2-40B4-BE49-F238E27FC236}">
              <a16:creationId xmlns:a16="http://schemas.microsoft.com/office/drawing/2014/main" id="{269FD63D-0A99-4E9F-B0C0-F95AEE6BD99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6" name="Text Box 359">
          <a:extLst>
            <a:ext uri="{FF2B5EF4-FFF2-40B4-BE49-F238E27FC236}">
              <a16:creationId xmlns:a16="http://schemas.microsoft.com/office/drawing/2014/main" id="{6ACE836D-303D-4295-B26D-268C4678959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7" name="Text Box 360">
          <a:extLst>
            <a:ext uri="{FF2B5EF4-FFF2-40B4-BE49-F238E27FC236}">
              <a16:creationId xmlns:a16="http://schemas.microsoft.com/office/drawing/2014/main" id="{615DE1E0-2324-46A1-8B41-D50A9F144E0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8" name="Text Box 361">
          <a:extLst>
            <a:ext uri="{FF2B5EF4-FFF2-40B4-BE49-F238E27FC236}">
              <a16:creationId xmlns:a16="http://schemas.microsoft.com/office/drawing/2014/main" id="{5BFE8F8C-8D7F-4E3B-AAC4-6A33D2DD4348}"/>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59" name="Text Box 362">
          <a:extLst>
            <a:ext uri="{FF2B5EF4-FFF2-40B4-BE49-F238E27FC236}">
              <a16:creationId xmlns:a16="http://schemas.microsoft.com/office/drawing/2014/main" id="{87511A78-9B39-4328-850C-BE285AA37FD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0" name="Text Box 363">
          <a:extLst>
            <a:ext uri="{FF2B5EF4-FFF2-40B4-BE49-F238E27FC236}">
              <a16:creationId xmlns:a16="http://schemas.microsoft.com/office/drawing/2014/main" id="{7D82F910-C810-4721-83B4-AEBC6A5E03F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1" name="Text Box 364">
          <a:extLst>
            <a:ext uri="{FF2B5EF4-FFF2-40B4-BE49-F238E27FC236}">
              <a16:creationId xmlns:a16="http://schemas.microsoft.com/office/drawing/2014/main" id="{9956050F-75CF-4B92-9407-AFCB55BC182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2" name="Text Box 365">
          <a:extLst>
            <a:ext uri="{FF2B5EF4-FFF2-40B4-BE49-F238E27FC236}">
              <a16:creationId xmlns:a16="http://schemas.microsoft.com/office/drawing/2014/main" id="{6999B632-F71A-4ECF-A29F-9CD12A32CE4C}"/>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3" name="Text Box 366">
          <a:extLst>
            <a:ext uri="{FF2B5EF4-FFF2-40B4-BE49-F238E27FC236}">
              <a16:creationId xmlns:a16="http://schemas.microsoft.com/office/drawing/2014/main" id="{29B196BF-97E4-4ED0-9A8B-08762B2422B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4" name="Text Box 367">
          <a:extLst>
            <a:ext uri="{FF2B5EF4-FFF2-40B4-BE49-F238E27FC236}">
              <a16:creationId xmlns:a16="http://schemas.microsoft.com/office/drawing/2014/main" id="{1ADBF26C-2672-4632-8FC1-60406710BC5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5" name="Text Box 368">
          <a:extLst>
            <a:ext uri="{FF2B5EF4-FFF2-40B4-BE49-F238E27FC236}">
              <a16:creationId xmlns:a16="http://schemas.microsoft.com/office/drawing/2014/main" id="{29503C08-1B69-49FC-96F5-21331BBCC81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6" name="Text Box 369">
          <a:extLst>
            <a:ext uri="{FF2B5EF4-FFF2-40B4-BE49-F238E27FC236}">
              <a16:creationId xmlns:a16="http://schemas.microsoft.com/office/drawing/2014/main" id="{E581BFF4-248C-4071-85DD-CBA14FC5F90B}"/>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7" name="Text Box 370">
          <a:extLst>
            <a:ext uri="{FF2B5EF4-FFF2-40B4-BE49-F238E27FC236}">
              <a16:creationId xmlns:a16="http://schemas.microsoft.com/office/drawing/2014/main" id="{8FC6D63B-34FE-4B51-8CAB-F070A2CBACD6}"/>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8" name="Text Box 371">
          <a:extLst>
            <a:ext uri="{FF2B5EF4-FFF2-40B4-BE49-F238E27FC236}">
              <a16:creationId xmlns:a16="http://schemas.microsoft.com/office/drawing/2014/main" id="{1339107C-D43C-45E9-863F-E3B004A820A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69" name="Text Box 372">
          <a:extLst>
            <a:ext uri="{FF2B5EF4-FFF2-40B4-BE49-F238E27FC236}">
              <a16:creationId xmlns:a16="http://schemas.microsoft.com/office/drawing/2014/main" id="{5C4905DA-579A-4F63-9E99-A123754D613A}"/>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0" name="Text Box 373">
          <a:extLst>
            <a:ext uri="{FF2B5EF4-FFF2-40B4-BE49-F238E27FC236}">
              <a16:creationId xmlns:a16="http://schemas.microsoft.com/office/drawing/2014/main" id="{E8D0B79B-318C-4871-9993-7CC13FC105B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1" name="Text Box 374">
          <a:extLst>
            <a:ext uri="{FF2B5EF4-FFF2-40B4-BE49-F238E27FC236}">
              <a16:creationId xmlns:a16="http://schemas.microsoft.com/office/drawing/2014/main" id="{CF91908A-CC58-4066-AAB6-AFDBEF4DAFF1}"/>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2" name="Text Box 375">
          <a:extLst>
            <a:ext uri="{FF2B5EF4-FFF2-40B4-BE49-F238E27FC236}">
              <a16:creationId xmlns:a16="http://schemas.microsoft.com/office/drawing/2014/main" id="{C3FC46DB-46AB-4AD1-8A7E-ED3AD8846124}"/>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3" name="Text Box 376">
          <a:extLst>
            <a:ext uri="{FF2B5EF4-FFF2-40B4-BE49-F238E27FC236}">
              <a16:creationId xmlns:a16="http://schemas.microsoft.com/office/drawing/2014/main" id="{CB479D4D-47DC-448C-85C6-86523FAFD08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4" name="Text Box 377">
          <a:extLst>
            <a:ext uri="{FF2B5EF4-FFF2-40B4-BE49-F238E27FC236}">
              <a16:creationId xmlns:a16="http://schemas.microsoft.com/office/drawing/2014/main" id="{458C5B68-33E1-4700-BE00-A03D820F054E}"/>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5" name="Text Box 378">
          <a:extLst>
            <a:ext uri="{FF2B5EF4-FFF2-40B4-BE49-F238E27FC236}">
              <a16:creationId xmlns:a16="http://schemas.microsoft.com/office/drawing/2014/main" id="{F0F838EE-D683-4F44-8EC7-635E6D2C67DD}"/>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6" name="Text Box 379">
          <a:extLst>
            <a:ext uri="{FF2B5EF4-FFF2-40B4-BE49-F238E27FC236}">
              <a16:creationId xmlns:a16="http://schemas.microsoft.com/office/drawing/2014/main" id="{D0841215-7B94-4728-B547-D81BD71882A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7" name="Text Box 380">
          <a:extLst>
            <a:ext uri="{FF2B5EF4-FFF2-40B4-BE49-F238E27FC236}">
              <a16:creationId xmlns:a16="http://schemas.microsoft.com/office/drawing/2014/main" id="{B63C3332-CB73-428B-A7BA-32AC483AAA2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8" name="Text Box 381">
          <a:extLst>
            <a:ext uri="{FF2B5EF4-FFF2-40B4-BE49-F238E27FC236}">
              <a16:creationId xmlns:a16="http://schemas.microsoft.com/office/drawing/2014/main" id="{7931EAE4-E9B5-4BFE-BBA5-98135900FFA5}"/>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79" name="Text Box 382">
          <a:extLst>
            <a:ext uri="{FF2B5EF4-FFF2-40B4-BE49-F238E27FC236}">
              <a16:creationId xmlns:a16="http://schemas.microsoft.com/office/drawing/2014/main" id="{0F9FA1C1-DFE7-4A1B-925B-E21A2C674429}"/>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80" name="Text Box 383">
          <a:extLst>
            <a:ext uri="{FF2B5EF4-FFF2-40B4-BE49-F238E27FC236}">
              <a16:creationId xmlns:a16="http://schemas.microsoft.com/office/drawing/2014/main" id="{F1109483-C78F-4857-89A5-5DD9ECE6BA63}"/>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81" name="Text Box 384">
          <a:extLst>
            <a:ext uri="{FF2B5EF4-FFF2-40B4-BE49-F238E27FC236}">
              <a16:creationId xmlns:a16="http://schemas.microsoft.com/office/drawing/2014/main" id="{606625C9-001B-4C5E-BE3D-E41EA936F20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82" name="Text Box 385">
          <a:extLst>
            <a:ext uri="{FF2B5EF4-FFF2-40B4-BE49-F238E27FC236}">
              <a16:creationId xmlns:a16="http://schemas.microsoft.com/office/drawing/2014/main" id="{27E00A90-255E-4A43-91FC-340526CDB460}"/>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61</xdr:row>
      <xdr:rowOff>0</xdr:rowOff>
    </xdr:from>
    <xdr:ext cx="76200" cy="334864"/>
    <xdr:sp macro="" textlink="">
      <xdr:nvSpPr>
        <xdr:cNvPr id="1083" name="Text Box 386">
          <a:extLst>
            <a:ext uri="{FF2B5EF4-FFF2-40B4-BE49-F238E27FC236}">
              <a16:creationId xmlns:a16="http://schemas.microsoft.com/office/drawing/2014/main" id="{8785D54F-583E-4551-B18A-8171B90F32B7}"/>
            </a:ext>
          </a:extLst>
        </xdr:cNvPr>
        <xdr:cNvSpPr txBox="1">
          <a:spLocks noChangeArrowheads="1"/>
        </xdr:cNvSpPr>
      </xdr:nvSpPr>
      <xdr:spPr bwMode="auto">
        <a:xfrm>
          <a:off x="7189470" y="6412230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84" name="Text Box 283">
          <a:extLst>
            <a:ext uri="{FF2B5EF4-FFF2-40B4-BE49-F238E27FC236}">
              <a16:creationId xmlns:a16="http://schemas.microsoft.com/office/drawing/2014/main" id="{1F9F591F-77E7-4FAD-A62B-545313A6E99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85" name="Text Box 284">
          <a:extLst>
            <a:ext uri="{FF2B5EF4-FFF2-40B4-BE49-F238E27FC236}">
              <a16:creationId xmlns:a16="http://schemas.microsoft.com/office/drawing/2014/main" id="{641EBBA9-06CD-415A-8AE8-46225A4FA5D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86" name="Text Box 285">
          <a:extLst>
            <a:ext uri="{FF2B5EF4-FFF2-40B4-BE49-F238E27FC236}">
              <a16:creationId xmlns:a16="http://schemas.microsoft.com/office/drawing/2014/main" id="{0DCD884E-B653-49D3-BE26-E90616D3059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87" name="Text Box 286">
          <a:extLst>
            <a:ext uri="{FF2B5EF4-FFF2-40B4-BE49-F238E27FC236}">
              <a16:creationId xmlns:a16="http://schemas.microsoft.com/office/drawing/2014/main" id="{1CC65CAD-6A32-4C51-86A4-7C04D739F37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88" name="Text Box 287">
          <a:extLst>
            <a:ext uri="{FF2B5EF4-FFF2-40B4-BE49-F238E27FC236}">
              <a16:creationId xmlns:a16="http://schemas.microsoft.com/office/drawing/2014/main" id="{6C75DE8A-B6FF-40FA-95A7-EB961172186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89" name="Text Box 288">
          <a:extLst>
            <a:ext uri="{FF2B5EF4-FFF2-40B4-BE49-F238E27FC236}">
              <a16:creationId xmlns:a16="http://schemas.microsoft.com/office/drawing/2014/main" id="{EDEAC00D-260D-489A-8C8A-90CBEF8B38E6}"/>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0" name="Text Box 289">
          <a:extLst>
            <a:ext uri="{FF2B5EF4-FFF2-40B4-BE49-F238E27FC236}">
              <a16:creationId xmlns:a16="http://schemas.microsoft.com/office/drawing/2014/main" id="{519612C9-6BE8-41C0-B79B-A4CE7D5558D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1" name="Text Box 290">
          <a:extLst>
            <a:ext uri="{FF2B5EF4-FFF2-40B4-BE49-F238E27FC236}">
              <a16:creationId xmlns:a16="http://schemas.microsoft.com/office/drawing/2014/main" id="{4DDA9568-82A1-4156-AE04-4AA090CDFCE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2" name="Text Box 291">
          <a:extLst>
            <a:ext uri="{FF2B5EF4-FFF2-40B4-BE49-F238E27FC236}">
              <a16:creationId xmlns:a16="http://schemas.microsoft.com/office/drawing/2014/main" id="{6F719A64-FF89-41C6-A97F-94A876C9D55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3" name="Text Box 292">
          <a:extLst>
            <a:ext uri="{FF2B5EF4-FFF2-40B4-BE49-F238E27FC236}">
              <a16:creationId xmlns:a16="http://schemas.microsoft.com/office/drawing/2014/main" id="{CCE99556-BB43-477B-9B37-312B53516FD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4" name="Text Box 293">
          <a:extLst>
            <a:ext uri="{FF2B5EF4-FFF2-40B4-BE49-F238E27FC236}">
              <a16:creationId xmlns:a16="http://schemas.microsoft.com/office/drawing/2014/main" id="{6D207DFE-0CA9-4EB9-95A1-86283094E6F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5" name="Text Box 294">
          <a:extLst>
            <a:ext uri="{FF2B5EF4-FFF2-40B4-BE49-F238E27FC236}">
              <a16:creationId xmlns:a16="http://schemas.microsoft.com/office/drawing/2014/main" id="{FC295CDF-1BE8-49DC-B5D3-27A7ABC8266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6" name="Text Box 295">
          <a:extLst>
            <a:ext uri="{FF2B5EF4-FFF2-40B4-BE49-F238E27FC236}">
              <a16:creationId xmlns:a16="http://schemas.microsoft.com/office/drawing/2014/main" id="{02443B9B-8205-40B9-BE98-DC9A06C5CBB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7" name="Text Box 296">
          <a:extLst>
            <a:ext uri="{FF2B5EF4-FFF2-40B4-BE49-F238E27FC236}">
              <a16:creationId xmlns:a16="http://schemas.microsoft.com/office/drawing/2014/main" id="{CA66B90C-0343-4761-91E3-49FA4825B78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8" name="Text Box 297">
          <a:extLst>
            <a:ext uri="{FF2B5EF4-FFF2-40B4-BE49-F238E27FC236}">
              <a16:creationId xmlns:a16="http://schemas.microsoft.com/office/drawing/2014/main" id="{9065909A-313A-4C98-AF42-725A54AF6B3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099" name="Text Box 298">
          <a:extLst>
            <a:ext uri="{FF2B5EF4-FFF2-40B4-BE49-F238E27FC236}">
              <a16:creationId xmlns:a16="http://schemas.microsoft.com/office/drawing/2014/main" id="{D8C05613-8F3A-4108-91C0-19549BB70A9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0" name="Text Box 299">
          <a:extLst>
            <a:ext uri="{FF2B5EF4-FFF2-40B4-BE49-F238E27FC236}">
              <a16:creationId xmlns:a16="http://schemas.microsoft.com/office/drawing/2014/main" id="{CFF939A4-B715-41B9-A9CF-A62CAFA13F5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1" name="Text Box 300">
          <a:extLst>
            <a:ext uri="{FF2B5EF4-FFF2-40B4-BE49-F238E27FC236}">
              <a16:creationId xmlns:a16="http://schemas.microsoft.com/office/drawing/2014/main" id="{1FCD8CC2-A554-4A19-AB1F-43D6CE42B61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2" name="Text Box 301">
          <a:extLst>
            <a:ext uri="{FF2B5EF4-FFF2-40B4-BE49-F238E27FC236}">
              <a16:creationId xmlns:a16="http://schemas.microsoft.com/office/drawing/2014/main" id="{89955333-8789-4ACC-B156-280AED77FCD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3" name="Text Box 302">
          <a:extLst>
            <a:ext uri="{FF2B5EF4-FFF2-40B4-BE49-F238E27FC236}">
              <a16:creationId xmlns:a16="http://schemas.microsoft.com/office/drawing/2014/main" id="{501BE63D-EDA2-41B4-BB3C-794473DE1AC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4" name="Text Box 303">
          <a:extLst>
            <a:ext uri="{FF2B5EF4-FFF2-40B4-BE49-F238E27FC236}">
              <a16:creationId xmlns:a16="http://schemas.microsoft.com/office/drawing/2014/main" id="{F4224DBB-E0E1-4953-829A-50D6BB69E74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5" name="Text Box 304">
          <a:extLst>
            <a:ext uri="{FF2B5EF4-FFF2-40B4-BE49-F238E27FC236}">
              <a16:creationId xmlns:a16="http://schemas.microsoft.com/office/drawing/2014/main" id="{B329AF26-BF1E-4BF3-B19D-FA905EE6F11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6" name="Text Box 305">
          <a:extLst>
            <a:ext uri="{FF2B5EF4-FFF2-40B4-BE49-F238E27FC236}">
              <a16:creationId xmlns:a16="http://schemas.microsoft.com/office/drawing/2014/main" id="{1698B86D-2B93-4A35-B4C5-AC218DA6C78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7" name="Text Box 306">
          <a:extLst>
            <a:ext uri="{FF2B5EF4-FFF2-40B4-BE49-F238E27FC236}">
              <a16:creationId xmlns:a16="http://schemas.microsoft.com/office/drawing/2014/main" id="{85B2EB44-4343-43AB-A5C9-6D4ACFCAEFE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8" name="Text Box 307">
          <a:extLst>
            <a:ext uri="{FF2B5EF4-FFF2-40B4-BE49-F238E27FC236}">
              <a16:creationId xmlns:a16="http://schemas.microsoft.com/office/drawing/2014/main" id="{971923D9-D415-4A46-8B1E-99A22E0805B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09" name="Text Box 308">
          <a:extLst>
            <a:ext uri="{FF2B5EF4-FFF2-40B4-BE49-F238E27FC236}">
              <a16:creationId xmlns:a16="http://schemas.microsoft.com/office/drawing/2014/main" id="{606A58A9-6123-4D69-94B3-9EB381AB8E2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0" name="Text Box 309">
          <a:extLst>
            <a:ext uri="{FF2B5EF4-FFF2-40B4-BE49-F238E27FC236}">
              <a16:creationId xmlns:a16="http://schemas.microsoft.com/office/drawing/2014/main" id="{08EC0885-557A-42DD-81DA-3D91697A06D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1" name="Text Box 310">
          <a:extLst>
            <a:ext uri="{FF2B5EF4-FFF2-40B4-BE49-F238E27FC236}">
              <a16:creationId xmlns:a16="http://schemas.microsoft.com/office/drawing/2014/main" id="{88D74E81-630D-43EB-8A17-034463694DE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2" name="Text Box 311">
          <a:extLst>
            <a:ext uri="{FF2B5EF4-FFF2-40B4-BE49-F238E27FC236}">
              <a16:creationId xmlns:a16="http://schemas.microsoft.com/office/drawing/2014/main" id="{00002764-1115-4F5D-83B0-FCD710F31CD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3" name="Text Box 312">
          <a:extLst>
            <a:ext uri="{FF2B5EF4-FFF2-40B4-BE49-F238E27FC236}">
              <a16:creationId xmlns:a16="http://schemas.microsoft.com/office/drawing/2014/main" id="{B2E2BB7C-1CB6-404C-9ED5-D9AFB6EED26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4" name="Text Box 313">
          <a:extLst>
            <a:ext uri="{FF2B5EF4-FFF2-40B4-BE49-F238E27FC236}">
              <a16:creationId xmlns:a16="http://schemas.microsoft.com/office/drawing/2014/main" id="{D2CCE8A2-F6DC-412E-949E-F3A822A76EC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5" name="Text Box 314">
          <a:extLst>
            <a:ext uri="{FF2B5EF4-FFF2-40B4-BE49-F238E27FC236}">
              <a16:creationId xmlns:a16="http://schemas.microsoft.com/office/drawing/2014/main" id="{1B4AE203-9B59-48E2-AE4F-1F953FC7402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6" name="Text Box 315">
          <a:extLst>
            <a:ext uri="{FF2B5EF4-FFF2-40B4-BE49-F238E27FC236}">
              <a16:creationId xmlns:a16="http://schemas.microsoft.com/office/drawing/2014/main" id="{618B5EE2-DC1B-4C33-AF93-5376A92CD7B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7" name="Text Box 316">
          <a:extLst>
            <a:ext uri="{FF2B5EF4-FFF2-40B4-BE49-F238E27FC236}">
              <a16:creationId xmlns:a16="http://schemas.microsoft.com/office/drawing/2014/main" id="{20AF6747-673B-44A0-9851-924233CA9B1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8" name="Text Box 317">
          <a:extLst>
            <a:ext uri="{FF2B5EF4-FFF2-40B4-BE49-F238E27FC236}">
              <a16:creationId xmlns:a16="http://schemas.microsoft.com/office/drawing/2014/main" id="{43D518D1-2EAC-4C45-A3D2-460AB863C5F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19" name="Text Box 318">
          <a:extLst>
            <a:ext uri="{FF2B5EF4-FFF2-40B4-BE49-F238E27FC236}">
              <a16:creationId xmlns:a16="http://schemas.microsoft.com/office/drawing/2014/main" id="{AB7A31EE-CDB1-4E2A-B39B-AFD699DF99B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0" name="Text Box 319">
          <a:extLst>
            <a:ext uri="{FF2B5EF4-FFF2-40B4-BE49-F238E27FC236}">
              <a16:creationId xmlns:a16="http://schemas.microsoft.com/office/drawing/2014/main" id="{34DEFC57-A55B-4652-8138-64C51A6D663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1" name="Text Box 320">
          <a:extLst>
            <a:ext uri="{FF2B5EF4-FFF2-40B4-BE49-F238E27FC236}">
              <a16:creationId xmlns:a16="http://schemas.microsoft.com/office/drawing/2014/main" id="{FB13F6D8-F8D9-45E3-993C-86EA5CE84F7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2" name="Text Box 321">
          <a:extLst>
            <a:ext uri="{FF2B5EF4-FFF2-40B4-BE49-F238E27FC236}">
              <a16:creationId xmlns:a16="http://schemas.microsoft.com/office/drawing/2014/main" id="{6D9897FC-A6E8-4092-A819-AB24BE3E49A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3" name="Text Box 322">
          <a:extLst>
            <a:ext uri="{FF2B5EF4-FFF2-40B4-BE49-F238E27FC236}">
              <a16:creationId xmlns:a16="http://schemas.microsoft.com/office/drawing/2014/main" id="{B389C248-5B0A-42C2-911E-B745E44DE4D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4" name="Text Box 323">
          <a:extLst>
            <a:ext uri="{FF2B5EF4-FFF2-40B4-BE49-F238E27FC236}">
              <a16:creationId xmlns:a16="http://schemas.microsoft.com/office/drawing/2014/main" id="{27048CE0-F675-4F7F-BEC4-B4EA68CA0C9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5" name="Text Box 324">
          <a:extLst>
            <a:ext uri="{FF2B5EF4-FFF2-40B4-BE49-F238E27FC236}">
              <a16:creationId xmlns:a16="http://schemas.microsoft.com/office/drawing/2014/main" id="{FCC8B418-5E79-400E-B94A-EB0A3B4FFC8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6" name="Text Box 325">
          <a:extLst>
            <a:ext uri="{FF2B5EF4-FFF2-40B4-BE49-F238E27FC236}">
              <a16:creationId xmlns:a16="http://schemas.microsoft.com/office/drawing/2014/main" id="{3690E6FE-D0CB-4289-B76F-5046FD55E35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7" name="Text Box 326">
          <a:extLst>
            <a:ext uri="{FF2B5EF4-FFF2-40B4-BE49-F238E27FC236}">
              <a16:creationId xmlns:a16="http://schemas.microsoft.com/office/drawing/2014/main" id="{5A652477-1C6F-49F6-A820-E21C4A0BB2A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8" name="Text Box 327">
          <a:extLst>
            <a:ext uri="{FF2B5EF4-FFF2-40B4-BE49-F238E27FC236}">
              <a16:creationId xmlns:a16="http://schemas.microsoft.com/office/drawing/2014/main" id="{E5B45436-8371-47ED-B783-19196D9E734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29" name="Text Box 328">
          <a:extLst>
            <a:ext uri="{FF2B5EF4-FFF2-40B4-BE49-F238E27FC236}">
              <a16:creationId xmlns:a16="http://schemas.microsoft.com/office/drawing/2014/main" id="{85A5AA3E-DE88-46FB-A915-6CDF28210436}"/>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0" name="Text Box 329">
          <a:extLst>
            <a:ext uri="{FF2B5EF4-FFF2-40B4-BE49-F238E27FC236}">
              <a16:creationId xmlns:a16="http://schemas.microsoft.com/office/drawing/2014/main" id="{13D26334-62C9-4039-B1F4-90E216FCF38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1" name="Text Box 330">
          <a:extLst>
            <a:ext uri="{FF2B5EF4-FFF2-40B4-BE49-F238E27FC236}">
              <a16:creationId xmlns:a16="http://schemas.microsoft.com/office/drawing/2014/main" id="{BB9BF022-0868-4451-ACB4-AF58F8C1147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2" name="Text Box 331">
          <a:extLst>
            <a:ext uri="{FF2B5EF4-FFF2-40B4-BE49-F238E27FC236}">
              <a16:creationId xmlns:a16="http://schemas.microsoft.com/office/drawing/2014/main" id="{8582A031-DB75-4A6E-9824-6D8F27C4855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3" name="Text Box 332">
          <a:extLst>
            <a:ext uri="{FF2B5EF4-FFF2-40B4-BE49-F238E27FC236}">
              <a16:creationId xmlns:a16="http://schemas.microsoft.com/office/drawing/2014/main" id="{8571D0B4-A948-4FC9-B0DC-88A7C57CAF6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4" name="Text Box 333">
          <a:extLst>
            <a:ext uri="{FF2B5EF4-FFF2-40B4-BE49-F238E27FC236}">
              <a16:creationId xmlns:a16="http://schemas.microsoft.com/office/drawing/2014/main" id="{4C2BB44C-151B-490B-868F-A421EA1C7E3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5" name="Text Box 334">
          <a:extLst>
            <a:ext uri="{FF2B5EF4-FFF2-40B4-BE49-F238E27FC236}">
              <a16:creationId xmlns:a16="http://schemas.microsoft.com/office/drawing/2014/main" id="{88003333-E6F7-48CC-8C7E-6D64F7DA793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6" name="Text Box 335">
          <a:extLst>
            <a:ext uri="{FF2B5EF4-FFF2-40B4-BE49-F238E27FC236}">
              <a16:creationId xmlns:a16="http://schemas.microsoft.com/office/drawing/2014/main" id="{1B49908C-E12C-4210-9F5A-A79B8B87684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7" name="Text Box 336">
          <a:extLst>
            <a:ext uri="{FF2B5EF4-FFF2-40B4-BE49-F238E27FC236}">
              <a16:creationId xmlns:a16="http://schemas.microsoft.com/office/drawing/2014/main" id="{1A4AAD5C-4C6D-438F-9BDC-ABB891C9CB1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8" name="Text Box 337">
          <a:extLst>
            <a:ext uri="{FF2B5EF4-FFF2-40B4-BE49-F238E27FC236}">
              <a16:creationId xmlns:a16="http://schemas.microsoft.com/office/drawing/2014/main" id="{22BE4DB2-14A2-46C1-96C6-B769028B713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39" name="Text Box 338">
          <a:extLst>
            <a:ext uri="{FF2B5EF4-FFF2-40B4-BE49-F238E27FC236}">
              <a16:creationId xmlns:a16="http://schemas.microsoft.com/office/drawing/2014/main" id="{64168A15-5921-4843-95FA-8F1AD4340F9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0" name="Text Box 339">
          <a:extLst>
            <a:ext uri="{FF2B5EF4-FFF2-40B4-BE49-F238E27FC236}">
              <a16:creationId xmlns:a16="http://schemas.microsoft.com/office/drawing/2014/main" id="{B6964EF1-C701-425B-8626-F39659E7158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1" name="Text Box 340">
          <a:extLst>
            <a:ext uri="{FF2B5EF4-FFF2-40B4-BE49-F238E27FC236}">
              <a16:creationId xmlns:a16="http://schemas.microsoft.com/office/drawing/2014/main" id="{2671A1A7-6A27-4C08-94EA-996A46D3E86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2" name="Text Box 341">
          <a:extLst>
            <a:ext uri="{FF2B5EF4-FFF2-40B4-BE49-F238E27FC236}">
              <a16:creationId xmlns:a16="http://schemas.microsoft.com/office/drawing/2014/main" id="{7D5D163A-D72C-41D7-9F53-D679F74DF1D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3" name="Text Box 342">
          <a:extLst>
            <a:ext uri="{FF2B5EF4-FFF2-40B4-BE49-F238E27FC236}">
              <a16:creationId xmlns:a16="http://schemas.microsoft.com/office/drawing/2014/main" id="{6D2F2F75-AA3C-4287-82E2-1D9463BD7C9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4" name="Text Box 343">
          <a:extLst>
            <a:ext uri="{FF2B5EF4-FFF2-40B4-BE49-F238E27FC236}">
              <a16:creationId xmlns:a16="http://schemas.microsoft.com/office/drawing/2014/main" id="{6F9C177D-FB39-4D1B-905D-ADD254AE411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5" name="Text Box 344">
          <a:extLst>
            <a:ext uri="{FF2B5EF4-FFF2-40B4-BE49-F238E27FC236}">
              <a16:creationId xmlns:a16="http://schemas.microsoft.com/office/drawing/2014/main" id="{2EEEF185-3E21-4CD0-8596-F2D907A3400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6" name="Text Box 345">
          <a:extLst>
            <a:ext uri="{FF2B5EF4-FFF2-40B4-BE49-F238E27FC236}">
              <a16:creationId xmlns:a16="http://schemas.microsoft.com/office/drawing/2014/main" id="{D608C87F-99A8-4449-8584-E303C1D2A5A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7" name="Text Box 346">
          <a:extLst>
            <a:ext uri="{FF2B5EF4-FFF2-40B4-BE49-F238E27FC236}">
              <a16:creationId xmlns:a16="http://schemas.microsoft.com/office/drawing/2014/main" id="{3329E4A3-A6DF-4B1C-B3D2-2818B916F12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8" name="Text Box 347">
          <a:extLst>
            <a:ext uri="{FF2B5EF4-FFF2-40B4-BE49-F238E27FC236}">
              <a16:creationId xmlns:a16="http://schemas.microsoft.com/office/drawing/2014/main" id="{4503D7FF-E655-4F0C-B56B-2CB1A8E96A4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49" name="Text Box 348">
          <a:extLst>
            <a:ext uri="{FF2B5EF4-FFF2-40B4-BE49-F238E27FC236}">
              <a16:creationId xmlns:a16="http://schemas.microsoft.com/office/drawing/2014/main" id="{8EB55F3E-C4F0-4413-8B69-90BCF454D3E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0" name="Text Box 349">
          <a:extLst>
            <a:ext uri="{FF2B5EF4-FFF2-40B4-BE49-F238E27FC236}">
              <a16:creationId xmlns:a16="http://schemas.microsoft.com/office/drawing/2014/main" id="{68521E7B-9E46-4726-A2B2-79A83F6F725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1" name="Text Box 350">
          <a:extLst>
            <a:ext uri="{FF2B5EF4-FFF2-40B4-BE49-F238E27FC236}">
              <a16:creationId xmlns:a16="http://schemas.microsoft.com/office/drawing/2014/main" id="{F2CA208D-4B2F-42F7-A3B9-8963CEABC13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2" name="Text Box 351">
          <a:extLst>
            <a:ext uri="{FF2B5EF4-FFF2-40B4-BE49-F238E27FC236}">
              <a16:creationId xmlns:a16="http://schemas.microsoft.com/office/drawing/2014/main" id="{2B3F0B44-F4A1-40BF-B014-7869E0B46ED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3" name="Text Box 352">
          <a:extLst>
            <a:ext uri="{FF2B5EF4-FFF2-40B4-BE49-F238E27FC236}">
              <a16:creationId xmlns:a16="http://schemas.microsoft.com/office/drawing/2014/main" id="{A9320A72-6BD4-4FEE-BFA5-AA4B4F9F8CC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4" name="Text Box 353">
          <a:extLst>
            <a:ext uri="{FF2B5EF4-FFF2-40B4-BE49-F238E27FC236}">
              <a16:creationId xmlns:a16="http://schemas.microsoft.com/office/drawing/2014/main" id="{0BFEBBD6-1A95-411E-966F-D58BE7EE881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5" name="Text Box 354">
          <a:extLst>
            <a:ext uri="{FF2B5EF4-FFF2-40B4-BE49-F238E27FC236}">
              <a16:creationId xmlns:a16="http://schemas.microsoft.com/office/drawing/2014/main" id="{C3467A70-D562-4D68-8CDF-E29992E0284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6" name="Text Box 355">
          <a:extLst>
            <a:ext uri="{FF2B5EF4-FFF2-40B4-BE49-F238E27FC236}">
              <a16:creationId xmlns:a16="http://schemas.microsoft.com/office/drawing/2014/main" id="{B47CA820-BF79-44C5-AA6E-6111B63F39F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7" name="Text Box 356">
          <a:extLst>
            <a:ext uri="{FF2B5EF4-FFF2-40B4-BE49-F238E27FC236}">
              <a16:creationId xmlns:a16="http://schemas.microsoft.com/office/drawing/2014/main" id="{E3BBA846-26E0-43F2-B7F1-B64D049557B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8" name="Text Box 357">
          <a:extLst>
            <a:ext uri="{FF2B5EF4-FFF2-40B4-BE49-F238E27FC236}">
              <a16:creationId xmlns:a16="http://schemas.microsoft.com/office/drawing/2014/main" id="{340A0B10-331A-4CA6-8D55-413BD322F7C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59" name="Text Box 358">
          <a:extLst>
            <a:ext uri="{FF2B5EF4-FFF2-40B4-BE49-F238E27FC236}">
              <a16:creationId xmlns:a16="http://schemas.microsoft.com/office/drawing/2014/main" id="{C0B9C1D7-1B89-4A6F-A1AE-7B2B6D64A4C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0" name="Text Box 359">
          <a:extLst>
            <a:ext uri="{FF2B5EF4-FFF2-40B4-BE49-F238E27FC236}">
              <a16:creationId xmlns:a16="http://schemas.microsoft.com/office/drawing/2014/main" id="{76CEB11D-811A-4E9F-AAF4-459159E5062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1" name="Text Box 360">
          <a:extLst>
            <a:ext uri="{FF2B5EF4-FFF2-40B4-BE49-F238E27FC236}">
              <a16:creationId xmlns:a16="http://schemas.microsoft.com/office/drawing/2014/main" id="{7A5E1AA9-DC00-4D10-BFA9-F70CD2211AF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2" name="Text Box 361">
          <a:extLst>
            <a:ext uri="{FF2B5EF4-FFF2-40B4-BE49-F238E27FC236}">
              <a16:creationId xmlns:a16="http://schemas.microsoft.com/office/drawing/2014/main" id="{8BB053AC-1622-43EC-8CE3-365F468484B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3" name="Text Box 362">
          <a:extLst>
            <a:ext uri="{FF2B5EF4-FFF2-40B4-BE49-F238E27FC236}">
              <a16:creationId xmlns:a16="http://schemas.microsoft.com/office/drawing/2014/main" id="{6053A565-FE21-4382-9D16-4A9987F62C7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4" name="Text Box 363">
          <a:extLst>
            <a:ext uri="{FF2B5EF4-FFF2-40B4-BE49-F238E27FC236}">
              <a16:creationId xmlns:a16="http://schemas.microsoft.com/office/drawing/2014/main" id="{880AB23D-1D0B-40BE-9E4F-3997AB22B6B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5" name="Text Box 364">
          <a:extLst>
            <a:ext uri="{FF2B5EF4-FFF2-40B4-BE49-F238E27FC236}">
              <a16:creationId xmlns:a16="http://schemas.microsoft.com/office/drawing/2014/main" id="{CA1C1F30-302A-454C-A9E2-1A69009FA70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6" name="Text Box 365">
          <a:extLst>
            <a:ext uri="{FF2B5EF4-FFF2-40B4-BE49-F238E27FC236}">
              <a16:creationId xmlns:a16="http://schemas.microsoft.com/office/drawing/2014/main" id="{86735404-FC70-4C11-8B4D-45166D8BCA1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7" name="Text Box 366">
          <a:extLst>
            <a:ext uri="{FF2B5EF4-FFF2-40B4-BE49-F238E27FC236}">
              <a16:creationId xmlns:a16="http://schemas.microsoft.com/office/drawing/2014/main" id="{14A5CCB0-E302-488B-8A78-7F04E093593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8" name="Text Box 367">
          <a:extLst>
            <a:ext uri="{FF2B5EF4-FFF2-40B4-BE49-F238E27FC236}">
              <a16:creationId xmlns:a16="http://schemas.microsoft.com/office/drawing/2014/main" id="{FFCA6F19-7576-4922-9B02-85570346D59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69" name="Text Box 368">
          <a:extLst>
            <a:ext uri="{FF2B5EF4-FFF2-40B4-BE49-F238E27FC236}">
              <a16:creationId xmlns:a16="http://schemas.microsoft.com/office/drawing/2014/main" id="{2CA8A5AC-6D22-4395-9E69-935A42BFE14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0" name="Text Box 369">
          <a:extLst>
            <a:ext uri="{FF2B5EF4-FFF2-40B4-BE49-F238E27FC236}">
              <a16:creationId xmlns:a16="http://schemas.microsoft.com/office/drawing/2014/main" id="{69FF5BE0-71BF-40C3-822F-E9AC5E6D3FB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1" name="Text Box 370">
          <a:extLst>
            <a:ext uri="{FF2B5EF4-FFF2-40B4-BE49-F238E27FC236}">
              <a16:creationId xmlns:a16="http://schemas.microsoft.com/office/drawing/2014/main" id="{A11F2DBC-6699-4574-AD88-DBBE3192598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2" name="Text Box 371">
          <a:extLst>
            <a:ext uri="{FF2B5EF4-FFF2-40B4-BE49-F238E27FC236}">
              <a16:creationId xmlns:a16="http://schemas.microsoft.com/office/drawing/2014/main" id="{9DCAEE8A-6022-48AC-BD65-4DFA25A1E2B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3" name="Text Box 372">
          <a:extLst>
            <a:ext uri="{FF2B5EF4-FFF2-40B4-BE49-F238E27FC236}">
              <a16:creationId xmlns:a16="http://schemas.microsoft.com/office/drawing/2014/main" id="{EFA83102-EF8B-4E61-B7C1-1517482A643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4" name="Text Box 373">
          <a:extLst>
            <a:ext uri="{FF2B5EF4-FFF2-40B4-BE49-F238E27FC236}">
              <a16:creationId xmlns:a16="http://schemas.microsoft.com/office/drawing/2014/main" id="{CB276944-BD3C-497F-908E-6CA2EAC4AB3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5" name="Text Box 374">
          <a:extLst>
            <a:ext uri="{FF2B5EF4-FFF2-40B4-BE49-F238E27FC236}">
              <a16:creationId xmlns:a16="http://schemas.microsoft.com/office/drawing/2014/main" id="{9DEFEE6F-9642-44FE-92B8-2019D95D9E1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6" name="Text Box 375">
          <a:extLst>
            <a:ext uri="{FF2B5EF4-FFF2-40B4-BE49-F238E27FC236}">
              <a16:creationId xmlns:a16="http://schemas.microsoft.com/office/drawing/2014/main" id="{CC162674-B827-42E7-921A-8186C96032E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7" name="Text Box 376">
          <a:extLst>
            <a:ext uri="{FF2B5EF4-FFF2-40B4-BE49-F238E27FC236}">
              <a16:creationId xmlns:a16="http://schemas.microsoft.com/office/drawing/2014/main" id="{CE00A09C-D7E4-480D-88E2-10F32BE9581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8" name="Text Box 377">
          <a:extLst>
            <a:ext uri="{FF2B5EF4-FFF2-40B4-BE49-F238E27FC236}">
              <a16:creationId xmlns:a16="http://schemas.microsoft.com/office/drawing/2014/main" id="{05D888FE-E8E0-40D1-A1FF-44C26CD4729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79" name="Text Box 378">
          <a:extLst>
            <a:ext uri="{FF2B5EF4-FFF2-40B4-BE49-F238E27FC236}">
              <a16:creationId xmlns:a16="http://schemas.microsoft.com/office/drawing/2014/main" id="{178895B4-AC67-4036-9DD5-BBDB3DA792C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0" name="Text Box 379">
          <a:extLst>
            <a:ext uri="{FF2B5EF4-FFF2-40B4-BE49-F238E27FC236}">
              <a16:creationId xmlns:a16="http://schemas.microsoft.com/office/drawing/2014/main" id="{19FE1C54-3774-498A-99E2-3FC8FD87704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1" name="Text Box 380">
          <a:extLst>
            <a:ext uri="{FF2B5EF4-FFF2-40B4-BE49-F238E27FC236}">
              <a16:creationId xmlns:a16="http://schemas.microsoft.com/office/drawing/2014/main" id="{7D10C1D9-9ACC-4101-8744-B547B9E0D80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2" name="Text Box 381">
          <a:extLst>
            <a:ext uri="{FF2B5EF4-FFF2-40B4-BE49-F238E27FC236}">
              <a16:creationId xmlns:a16="http://schemas.microsoft.com/office/drawing/2014/main" id="{5A685BBE-DC3F-48DE-9E62-43F0C08F270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3" name="Text Box 382">
          <a:extLst>
            <a:ext uri="{FF2B5EF4-FFF2-40B4-BE49-F238E27FC236}">
              <a16:creationId xmlns:a16="http://schemas.microsoft.com/office/drawing/2014/main" id="{B2C53E22-FBF3-48F2-9CFC-5F3D55EA8C7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4" name="Text Box 383">
          <a:extLst>
            <a:ext uri="{FF2B5EF4-FFF2-40B4-BE49-F238E27FC236}">
              <a16:creationId xmlns:a16="http://schemas.microsoft.com/office/drawing/2014/main" id="{9469B4D3-A750-441F-BC96-8CA5472FFF0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5" name="Text Box 384">
          <a:extLst>
            <a:ext uri="{FF2B5EF4-FFF2-40B4-BE49-F238E27FC236}">
              <a16:creationId xmlns:a16="http://schemas.microsoft.com/office/drawing/2014/main" id="{4F32069A-2D36-44FF-BDB7-6302DA7AD24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6" name="Text Box 385">
          <a:extLst>
            <a:ext uri="{FF2B5EF4-FFF2-40B4-BE49-F238E27FC236}">
              <a16:creationId xmlns:a16="http://schemas.microsoft.com/office/drawing/2014/main" id="{02F990B9-CC62-49C6-A6ED-0E68877F49F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7" name="Text Box 386">
          <a:extLst>
            <a:ext uri="{FF2B5EF4-FFF2-40B4-BE49-F238E27FC236}">
              <a16:creationId xmlns:a16="http://schemas.microsoft.com/office/drawing/2014/main" id="{AD349E67-9654-454A-9859-C9F436D96D4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8" name="Text Box 283">
          <a:extLst>
            <a:ext uri="{FF2B5EF4-FFF2-40B4-BE49-F238E27FC236}">
              <a16:creationId xmlns:a16="http://schemas.microsoft.com/office/drawing/2014/main" id="{D7E7C638-C537-4C0F-916A-DB604ECC204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89" name="Text Box 284">
          <a:extLst>
            <a:ext uri="{FF2B5EF4-FFF2-40B4-BE49-F238E27FC236}">
              <a16:creationId xmlns:a16="http://schemas.microsoft.com/office/drawing/2014/main" id="{007F89B2-C8BC-4D61-871F-71D65D65957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0" name="Text Box 285">
          <a:extLst>
            <a:ext uri="{FF2B5EF4-FFF2-40B4-BE49-F238E27FC236}">
              <a16:creationId xmlns:a16="http://schemas.microsoft.com/office/drawing/2014/main" id="{46D5783D-E3D0-40D0-B534-E47511256B4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1" name="Text Box 286">
          <a:extLst>
            <a:ext uri="{FF2B5EF4-FFF2-40B4-BE49-F238E27FC236}">
              <a16:creationId xmlns:a16="http://schemas.microsoft.com/office/drawing/2014/main" id="{ECA37034-657E-4B55-A602-F502D3A5978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2" name="Text Box 287">
          <a:extLst>
            <a:ext uri="{FF2B5EF4-FFF2-40B4-BE49-F238E27FC236}">
              <a16:creationId xmlns:a16="http://schemas.microsoft.com/office/drawing/2014/main" id="{A034F4B1-9DF6-41B6-8616-2E2FCCE257D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3" name="Text Box 288">
          <a:extLst>
            <a:ext uri="{FF2B5EF4-FFF2-40B4-BE49-F238E27FC236}">
              <a16:creationId xmlns:a16="http://schemas.microsoft.com/office/drawing/2014/main" id="{F8686F37-D41D-4BE4-92F9-54AE5DBCFCA6}"/>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4" name="Text Box 289">
          <a:extLst>
            <a:ext uri="{FF2B5EF4-FFF2-40B4-BE49-F238E27FC236}">
              <a16:creationId xmlns:a16="http://schemas.microsoft.com/office/drawing/2014/main" id="{D331CBF5-207A-4B87-9F62-7FC67DF5B7D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5" name="Text Box 290">
          <a:extLst>
            <a:ext uri="{FF2B5EF4-FFF2-40B4-BE49-F238E27FC236}">
              <a16:creationId xmlns:a16="http://schemas.microsoft.com/office/drawing/2014/main" id="{3E6DD326-6CE6-45AE-96F2-36BF9BF3052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6" name="Text Box 291">
          <a:extLst>
            <a:ext uri="{FF2B5EF4-FFF2-40B4-BE49-F238E27FC236}">
              <a16:creationId xmlns:a16="http://schemas.microsoft.com/office/drawing/2014/main" id="{C892D48B-A577-427F-ACEF-4C12CF42C42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7" name="Text Box 292">
          <a:extLst>
            <a:ext uri="{FF2B5EF4-FFF2-40B4-BE49-F238E27FC236}">
              <a16:creationId xmlns:a16="http://schemas.microsoft.com/office/drawing/2014/main" id="{23A2DC3E-6C63-4AEC-9422-644FAE73B71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8" name="Text Box 293">
          <a:extLst>
            <a:ext uri="{FF2B5EF4-FFF2-40B4-BE49-F238E27FC236}">
              <a16:creationId xmlns:a16="http://schemas.microsoft.com/office/drawing/2014/main" id="{024F3F3D-7100-4D19-82A6-8666E4322F0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199" name="Text Box 294">
          <a:extLst>
            <a:ext uri="{FF2B5EF4-FFF2-40B4-BE49-F238E27FC236}">
              <a16:creationId xmlns:a16="http://schemas.microsoft.com/office/drawing/2014/main" id="{DF1EEFF2-DF33-467D-B2F4-F18BFA886EA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0" name="Text Box 295">
          <a:extLst>
            <a:ext uri="{FF2B5EF4-FFF2-40B4-BE49-F238E27FC236}">
              <a16:creationId xmlns:a16="http://schemas.microsoft.com/office/drawing/2014/main" id="{23BBA478-4279-4E6D-8C4B-197F2D42BA96}"/>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1" name="Text Box 296">
          <a:extLst>
            <a:ext uri="{FF2B5EF4-FFF2-40B4-BE49-F238E27FC236}">
              <a16:creationId xmlns:a16="http://schemas.microsoft.com/office/drawing/2014/main" id="{D4CE8D33-02FC-4DB4-BA8C-3579DB2ABC3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2" name="Text Box 297">
          <a:extLst>
            <a:ext uri="{FF2B5EF4-FFF2-40B4-BE49-F238E27FC236}">
              <a16:creationId xmlns:a16="http://schemas.microsoft.com/office/drawing/2014/main" id="{0E3DFF71-0457-4DA3-89E3-22CCE3B4650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3" name="Text Box 298">
          <a:extLst>
            <a:ext uri="{FF2B5EF4-FFF2-40B4-BE49-F238E27FC236}">
              <a16:creationId xmlns:a16="http://schemas.microsoft.com/office/drawing/2014/main" id="{47F11568-41DA-4CEF-8CD0-ECAEC756266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4" name="Text Box 299">
          <a:extLst>
            <a:ext uri="{FF2B5EF4-FFF2-40B4-BE49-F238E27FC236}">
              <a16:creationId xmlns:a16="http://schemas.microsoft.com/office/drawing/2014/main" id="{82104230-6CAD-4EDC-B2DA-214B619BFD7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5" name="Text Box 300">
          <a:extLst>
            <a:ext uri="{FF2B5EF4-FFF2-40B4-BE49-F238E27FC236}">
              <a16:creationId xmlns:a16="http://schemas.microsoft.com/office/drawing/2014/main" id="{DC6A62B6-4F91-4069-A7BF-70DAA40B715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6" name="Text Box 301">
          <a:extLst>
            <a:ext uri="{FF2B5EF4-FFF2-40B4-BE49-F238E27FC236}">
              <a16:creationId xmlns:a16="http://schemas.microsoft.com/office/drawing/2014/main" id="{ECF64D8F-77EE-4C99-9612-738E1BC685D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7" name="Text Box 302">
          <a:extLst>
            <a:ext uri="{FF2B5EF4-FFF2-40B4-BE49-F238E27FC236}">
              <a16:creationId xmlns:a16="http://schemas.microsoft.com/office/drawing/2014/main" id="{5A5E8586-27CE-4D16-BC54-0C9D1F8505E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8" name="Text Box 303">
          <a:extLst>
            <a:ext uri="{FF2B5EF4-FFF2-40B4-BE49-F238E27FC236}">
              <a16:creationId xmlns:a16="http://schemas.microsoft.com/office/drawing/2014/main" id="{47ACAF70-0CCA-4EA4-82E5-A2DE7766D58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09" name="Text Box 304">
          <a:extLst>
            <a:ext uri="{FF2B5EF4-FFF2-40B4-BE49-F238E27FC236}">
              <a16:creationId xmlns:a16="http://schemas.microsoft.com/office/drawing/2014/main" id="{6DCE1BB3-C647-49CE-8EA1-2033D66B214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0" name="Text Box 305">
          <a:extLst>
            <a:ext uri="{FF2B5EF4-FFF2-40B4-BE49-F238E27FC236}">
              <a16:creationId xmlns:a16="http://schemas.microsoft.com/office/drawing/2014/main" id="{154204A3-D67D-41FD-B3E7-D58965652BB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1" name="Text Box 306">
          <a:extLst>
            <a:ext uri="{FF2B5EF4-FFF2-40B4-BE49-F238E27FC236}">
              <a16:creationId xmlns:a16="http://schemas.microsoft.com/office/drawing/2014/main" id="{32F8E89D-3A62-43C5-B9FF-1CE0281216A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2" name="Text Box 307">
          <a:extLst>
            <a:ext uri="{FF2B5EF4-FFF2-40B4-BE49-F238E27FC236}">
              <a16:creationId xmlns:a16="http://schemas.microsoft.com/office/drawing/2014/main" id="{8E97DEF4-DDA3-4613-8557-CAFA262C280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3" name="Text Box 308">
          <a:extLst>
            <a:ext uri="{FF2B5EF4-FFF2-40B4-BE49-F238E27FC236}">
              <a16:creationId xmlns:a16="http://schemas.microsoft.com/office/drawing/2014/main" id="{BA10203A-50F6-40CF-B1E9-C21C74CFDB7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4" name="Text Box 309">
          <a:extLst>
            <a:ext uri="{FF2B5EF4-FFF2-40B4-BE49-F238E27FC236}">
              <a16:creationId xmlns:a16="http://schemas.microsoft.com/office/drawing/2014/main" id="{B1CA408E-F634-4713-B998-DF9C74E61EE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5" name="Text Box 310">
          <a:extLst>
            <a:ext uri="{FF2B5EF4-FFF2-40B4-BE49-F238E27FC236}">
              <a16:creationId xmlns:a16="http://schemas.microsoft.com/office/drawing/2014/main" id="{86E9BAB3-7DE6-43CA-AF42-E3F415BD5C1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6" name="Text Box 311">
          <a:extLst>
            <a:ext uri="{FF2B5EF4-FFF2-40B4-BE49-F238E27FC236}">
              <a16:creationId xmlns:a16="http://schemas.microsoft.com/office/drawing/2014/main" id="{DF19CAB1-FA26-4CE6-A2AF-AA3F3D10B4D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7" name="Text Box 312">
          <a:extLst>
            <a:ext uri="{FF2B5EF4-FFF2-40B4-BE49-F238E27FC236}">
              <a16:creationId xmlns:a16="http://schemas.microsoft.com/office/drawing/2014/main" id="{7FC46377-A715-4F23-A3E2-B0357AEF2C36}"/>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8" name="Text Box 313">
          <a:extLst>
            <a:ext uri="{FF2B5EF4-FFF2-40B4-BE49-F238E27FC236}">
              <a16:creationId xmlns:a16="http://schemas.microsoft.com/office/drawing/2014/main" id="{B15987CE-B7D2-4B0C-B800-5522FE1CA19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19" name="Text Box 314">
          <a:extLst>
            <a:ext uri="{FF2B5EF4-FFF2-40B4-BE49-F238E27FC236}">
              <a16:creationId xmlns:a16="http://schemas.microsoft.com/office/drawing/2014/main" id="{EBFF581D-6C91-4982-95DC-A41D20CBE7E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0" name="Text Box 315">
          <a:extLst>
            <a:ext uri="{FF2B5EF4-FFF2-40B4-BE49-F238E27FC236}">
              <a16:creationId xmlns:a16="http://schemas.microsoft.com/office/drawing/2014/main" id="{DD84FBC0-151D-467A-9EFF-BD604D0C707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1" name="Text Box 316">
          <a:extLst>
            <a:ext uri="{FF2B5EF4-FFF2-40B4-BE49-F238E27FC236}">
              <a16:creationId xmlns:a16="http://schemas.microsoft.com/office/drawing/2014/main" id="{608C8CBC-9FD8-4DA7-9A1E-8A69AA044D2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2" name="Text Box 317">
          <a:extLst>
            <a:ext uri="{FF2B5EF4-FFF2-40B4-BE49-F238E27FC236}">
              <a16:creationId xmlns:a16="http://schemas.microsoft.com/office/drawing/2014/main" id="{4361CF40-5E9F-4964-B7AA-C6B2FEFEFAC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3" name="Text Box 318">
          <a:extLst>
            <a:ext uri="{FF2B5EF4-FFF2-40B4-BE49-F238E27FC236}">
              <a16:creationId xmlns:a16="http://schemas.microsoft.com/office/drawing/2014/main" id="{489DD92B-B5E5-4AE5-B5DA-2BA42EF9F8B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4" name="Text Box 319">
          <a:extLst>
            <a:ext uri="{FF2B5EF4-FFF2-40B4-BE49-F238E27FC236}">
              <a16:creationId xmlns:a16="http://schemas.microsoft.com/office/drawing/2014/main" id="{954C9C9A-167A-4497-B246-17B52FC61EE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5" name="Text Box 320">
          <a:extLst>
            <a:ext uri="{FF2B5EF4-FFF2-40B4-BE49-F238E27FC236}">
              <a16:creationId xmlns:a16="http://schemas.microsoft.com/office/drawing/2014/main" id="{0EA2DC35-9F7C-416A-A595-C76721B6160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6" name="Text Box 321">
          <a:extLst>
            <a:ext uri="{FF2B5EF4-FFF2-40B4-BE49-F238E27FC236}">
              <a16:creationId xmlns:a16="http://schemas.microsoft.com/office/drawing/2014/main" id="{EC2BBD0A-69C3-48EF-A941-9DD32609D35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7" name="Text Box 322">
          <a:extLst>
            <a:ext uri="{FF2B5EF4-FFF2-40B4-BE49-F238E27FC236}">
              <a16:creationId xmlns:a16="http://schemas.microsoft.com/office/drawing/2014/main" id="{920B0D31-49F7-457C-92E6-A3E580EAC64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8" name="Text Box 323">
          <a:extLst>
            <a:ext uri="{FF2B5EF4-FFF2-40B4-BE49-F238E27FC236}">
              <a16:creationId xmlns:a16="http://schemas.microsoft.com/office/drawing/2014/main" id="{29B1ABFE-DCE8-42E4-9CE4-48986936028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29" name="Text Box 324">
          <a:extLst>
            <a:ext uri="{FF2B5EF4-FFF2-40B4-BE49-F238E27FC236}">
              <a16:creationId xmlns:a16="http://schemas.microsoft.com/office/drawing/2014/main" id="{4A32CDA6-849B-41EC-8F7E-4841C7738E7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0" name="Text Box 325">
          <a:extLst>
            <a:ext uri="{FF2B5EF4-FFF2-40B4-BE49-F238E27FC236}">
              <a16:creationId xmlns:a16="http://schemas.microsoft.com/office/drawing/2014/main" id="{D43BAEA9-B933-4293-8705-DCFFB68F107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1" name="Text Box 326">
          <a:extLst>
            <a:ext uri="{FF2B5EF4-FFF2-40B4-BE49-F238E27FC236}">
              <a16:creationId xmlns:a16="http://schemas.microsoft.com/office/drawing/2014/main" id="{F714AA89-4F71-4D2B-8939-F615FB7F797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2" name="Text Box 327">
          <a:extLst>
            <a:ext uri="{FF2B5EF4-FFF2-40B4-BE49-F238E27FC236}">
              <a16:creationId xmlns:a16="http://schemas.microsoft.com/office/drawing/2014/main" id="{82BD72FD-74ED-4035-BDA3-C74EF691311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3" name="Text Box 328">
          <a:extLst>
            <a:ext uri="{FF2B5EF4-FFF2-40B4-BE49-F238E27FC236}">
              <a16:creationId xmlns:a16="http://schemas.microsoft.com/office/drawing/2014/main" id="{51645C9F-3A4D-4CCA-94AF-E277519DB69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4" name="Text Box 329">
          <a:extLst>
            <a:ext uri="{FF2B5EF4-FFF2-40B4-BE49-F238E27FC236}">
              <a16:creationId xmlns:a16="http://schemas.microsoft.com/office/drawing/2014/main" id="{025594E0-C27A-4359-8833-FEED4D4F831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5" name="Text Box 330">
          <a:extLst>
            <a:ext uri="{FF2B5EF4-FFF2-40B4-BE49-F238E27FC236}">
              <a16:creationId xmlns:a16="http://schemas.microsoft.com/office/drawing/2014/main" id="{E57AE868-321F-4AF5-8AD7-95D507F6E04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6" name="Text Box 331">
          <a:extLst>
            <a:ext uri="{FF2B5EF4-FFF2-40B4-BE49-F238E27FC236}">
              <a16:creationId xmlns:a16="http://schemas.microsoft.com/office/drawing/2014/main" id="{6AB2425A-D821-4723-8E31-09B5F44B4E1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7" name="Text Box 332">
          <a:extLst>
            <a:ext uri="{FF2B5EF4-FFF2-40B4-BE49-F238E27FC236}">
              <a16:creationId xmlns:a16="http://schemas.microsoft.com/office/drawing/2014/main" id="{01B94C9B-B480-4DE1-A4B8-6075D23D0FF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8" name="Text Box 333">
          <a:extLst>
            <a:ext uri="{FF2B5EF4-FFF2-40B4-BE49-F238E27FC236}">
              <a16:creationId xmlns:a16="http://schemas.microsoft.com/office/drawing/2014/main" id="{235B296C-7D4B-4057-A140-5845BA8E46E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39" name="Text Box 334">
          <a:extLst>
            <a:ext uri="{FF2B5EF4-FFF2-40B4-BE49-F238E27FC236}">
              <a16:creationId xmlns:a16="http://schemas.microsoft.com/office/drawing/2014/main" id="{EE3C1BCF-1526-4C4F-9548-32C58730415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0" name="Text Box 335">
          <a:extLst>
            <a:ext uri="{FF2B5EF4-FFF2-40B4-BE49-F238E27FC236}">
              <a16:creationId xmlns:a16="http://schemas.microsoft.com/office/drawing/2014/main" id="{7CCD9CEA-5DFB-4972-8DE7-514818E6655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1" name="Text Box 336">
          <a:extLst>
            <a:ext uri="{FF2B5EF4-FFF2-40B4-BE49-F238E27FC236}">
              <a16:creationId xmlns:a16="http://schemas.microsoft.com/office/drawing/2014/main" id="{4D0A6FA6-F93F-4A25-92BA-15B41133783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2" name="Text Box 337">
          <a:extLst>
            <a:ext uri="{FF2B5EF4-FFF2-40B4-BE49-F238E27FC236}">
              <a16:creationId xmlns:a16="http://schemas.microsoft.com/office/drawing/2014/main" id="{D3D5FE65-1D6B-45A7-8D44-60B473D79A9A}"/>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3" name="Text Box 338">
          <a:extLst>
            <a:ext uri="{FF2B5EF4-FFF2-40B4-BE49-F238E27FC236}">
              <a16:creationId xmlns:a16="http://schemas.microsoft.com/office/drawing/2014/main" id="{9F0F5CCE-268D-4C16-9F30-047335C901D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4" name="Text Box 339">
          <a:extLst>
            <a:ext uri="{FF2B5EF4-FFF2-40B4-BE49-F238E27FC236}">
              <a16:creationId xmlns:a16="http://schemas.microsoft.com/office/drawing/2014/main" id="{188CEC7E-D52A-491E-965A-80E07ACEBC1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5" name="Text Box 340">
          <a:extLst>
            <a:ext uri="{FF2B5EF4-FFF2-40B4-BE49-F238E27FC236}">
              <a16:creationId xmlns:a16="http://schemas.microsoft.com/office/drawing/2014/main" id="{E8E6C6F8-BFFF-475A-B89D-946F3BC8615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6" name="Text Box 341">
          <a:extLst>
            <a:ext uri="{FF2B5EF4-FFF2-40B4-BE49-F238E27FC236}">
              <a16:creationId xmlns:a16="http://schemas.microsoft.com/office/drawing/2014/main" id="{656FA982-852E-4981-BFC7-C124A62F0FA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7" name="Text Box 342">
          <a:extLst>
            <a:ext uri="{FF2B5EF4-FFF2-40B4-BE49-F238E27FC236}">
              <a16:creationId xmlns:a16="http://schemas.microsoft.com/office/drawing/2014/main" id="{8D4D7208-3990-4FCC-8EAB-78F5EA69D4B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8" name="Text Box 343">
          <a:extLst>
            <a:ext uri="{FF2B5EF4-FFF2-40B4-BE49-F238E27FC236}">
              <a16:creationId xmlns:a16="http://schemas.microsoft.com/office/drawing/2014/main" id="{E01D734E-A0EB-42D8-8C72-FCB4329AE39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49" name="Text Box 344">
          <a:extLst>
            <a:ext uri="{FF2B5EF4-FFF2-40B4-BE49-F238E27FC236}">
              <a16:creationId xmlns:a16="http://schemas.microsoft.com/office/drawing/2014/main" id="{14D9D45B-4FCE-48AF-B38D-BE729EEE58AD}"/>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0" name="Text Box 345">
          <a:extLst>
            <a:ext uri="{FF2B5EF4-FFF2-40B4-BE49-F238E27FC236}">
              <a16:creationId xmlns:a16="http://schemas.microsoft.com/office/drawing/2014/main" id="{33509AAF-1247-4FC8-A097-B7FAFE0DFBD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1" name="Text Box 346">
          <a:extLst>
            <a:ext uri="{FF2B5EF4-FFF2-40B4-BE49-F238E27FC236}">
              <a16:creationId xmlns:a16="http://schemas.microsoft.com/office/drawing/2014/main" id="{B4C51764-5F92-4934-B65D-E9CD1F0168C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2" name="Text Box 347">
          <a:extLst>
            <a:ext uri="{FF2B5EF4-FFF2-40B4-BE49-F238E27FC236}">
              <a16:creationId xmlns:a16="http://schemas.microsoft.com/office/drawing/2014/main" id="{652DB0CE-4D2C-4503-9140-84BBFAC9699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3" name="Text Box 348">
          <a:extLst>
            <a:ext uri="{FF2B5EF4-FFF2-40B4-BE49-F238E27FC236}">
              <a16:creationId xmlns:a16="http://schemas.microsoft.com/office/drawing/2014/main" id="{E3D5BF0A-69B2-49F4-94B6-812D31A58BA6}"/>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4" name="Text Box 349">
          <a:extLst>
            <a:ext uri="{FF2B5EF4-FFF2-40B4-BE49-F238E27FC236}">
              <a16:creationId xmlns:a16="http://schemas.microsoft.com/office/drawing/2014/main" id="{485AE87F-9957-40C5-8798-B5950232F7A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5" name="Text Box 350">
          <a:extLst>
            <a:ext uri="{FF2B5EF4-FFF2-40B4-BE49-F238E27FC236}">
              <a16:creationId xmlns:a16="http://schemas.microsoft.com/office/drawing/2014/main" id="{036FE8F2-45FE-4266-9A86-76CB5947A27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6" name="Text Box 351">
          <a:extLst>
            <a:ext uri="{FF2B5EF4-FFF2-40B4-BE49-F238E27FC236}">
              <a16:creationId xmlns:a16="http://schemas.microsoft.com/office/drawing/2014/main" id="{903E4B81-9E1B-49A5-98B0-8E0B4237686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7" name="Text Box 352">
          <a:extLst>
            <a:ext uri="{FF2B5EF4-FFF2-40B4-BE49-F238E27FC236}">
              <a16:creationId xmlns:a16="http://schemas.microsoft.com/office/drawing/2014/main" id="{5B4A2462-9530-41C3-AB78-35422147488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8" name="Text Box 353">
          <a:extLst>
            <a:ext uri="{FF2B5EF4-FFF2-40B4-BE49-F238E27FC236}">
              <a16:creationId xmlns:a16="http://schemas.microsoft.com/office/drawing/2014/main" id="{7925E1BF-1373-48BC-96E5-C1E3348F16B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59" name="Text Box 354">
          <a:extLst>
            <a:ext uri="{FF2B5EF4-FFF2-40B4-BE49-F238E27FC236}">
              <a16:creationId xmlns:a16="http://schemas.microsoft.com/office/drawing/2014/main" id="{39A96704-D0C2-437F-BC39-2F21B950CDE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0" name="Text Box 355">
          <a:extLst>
            <a:ext uri="{FF2B5EF4-FFF2-40B4-BE49-F238E27FC236}">
              <a16:creationId xmlns:a16="http://schemas.microsoft.com/office/drawing/2014/main" id="{68D932F2-E039-4246-9109-F5184F31F3A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1" name="Text Box 356">
          <a:extLst>
            <a:ext uri="{FF2B5EF4-FFF2-40B4-BE49-F238E27FC236}">
              <a16:creationId xmlns:a16="http://schemas.microsoft.com/office/drawing/2014/main" id="{1272D8E3-41CE-4AC1-A742-968D62EF9AF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2" name="Text Box 357">
          <a:extLst>
            <a:ext uri="{FF2B5EF4-FFF2-40B4-BE49-F238E27FC236}">
              <a16:creationId xmlns:a16="http://schemas.microsoft.com/office/drawing/2014/main" id="{9E705196-4AB2-48EE-BBE0-02339E279AE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3" name="Text Box 358">
          <a:extLst>
            <a:ext uri="{FF2B5EF4-FFF2-40B4-BE49-F238E27FC236}">
              <a16:creationId xmlns:a16="http://schemas.microsoft.com/office/drawing/2014/main" id="{FE8DB20B-E8D2-4FAA-B165-78D75FFC874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4" name="Text Box 359">
          <a:extLst>
            <a:ext uri="{FF2B5EF4-FFF2-40B4-BE49-F238E27FC236}">
              <a16:creationId xmlns:a16="http://schemas.microsoft.com/office/drawing/2014/main" id="{B61C0852-9EBA-4464-9AEB-359E3C4D70C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5" name="Text Box 360">
          <a:extLst>
            <a:ext uri="{FF2B5EF4-FFF2-40B4-BE49-F238E27FC236}">
              <a16:creationId xmlns:a16="http://schemas.microsoft.com/office/drawing/2014/main" id="{5E26D0F9-CEA2-4E22-B897-C2350C53AB2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6" name="Text Box 361">
          <a:extLst>
            <a:ext uri="{FF2B5EF4-FFF2-40B4-BE49-F238E27FC236}">
              <a16:creationId xmlns:a16="http://schemas.microsoft.com/office/drawing/2014/main" id="{17CE7203-E361-4805-9A0C-8EAECC4E8BE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7" name="Text Box 362">
          <a:extLst>
            <a:ext uri="{FF2B5EF4-FFF2-40B4-BE49-F238E27FC236}">
              <a16:creationId xmlns:a16="http://schemas.microsoft.com/office/drawing/2014/main" id="{6F0C68D1-DA6C-4F48-AD7E-192FB7438B4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8" name="Text Box 363">
          <a:extLst>
            <a:ext uri="{FF2B5EF4-FFF2-40B4-BE49-F238E27FC236}">
              <a16:creationId xmlns:a16="http://schemas.microsoft.com/office/drawing/2014/main" id="{427E80E0-89DE-4329-87D5-335E94B745F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69" name="Text Box 364">
          <a:extLst>
            <a:ext uri="{FF2B5EF4-FFF2-40B4-BE49-F238E27FC236}">
              <a16:creationId xmlns:a16="http://schemas.microsoft.com/office/drawing/2014/main" id="{F0C43BEF-7EFC-402F-8C0B-211D35994741}"/>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0" name="Text Box 365">
          <a:extLst>
            <a:ext uri="{FF2B5EF4-FFF2-40B4-BE49-F238E27FC236}">
              <a16:creationId xmlns:a16="http://schemas.microsoft.com/office/drawing/2014/main" id="{DB69C249-C0C8-4D9B-9DE3-DB7F26B6A7C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1" name="Text Box 366">
          <a:extLst>
            <a:ext uri="{FF2B5EF4-FFF2-40B4-BE49-F238E27FC236}">
              <a16:creationId xmlns:a16="http://schemas.microsoft.com/office/drawing/2014/main" id="{91037D8C-957A-4E3A-9CB9-298DA5AE428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2" name="Text Box 367">
          <a:extLst>
            <a:ext uri="{FF2B5EF4-FFF2-40B4-BE49-F238E27FC236}">
              <a16:creationId xmlns:a16="http://schemas.microsoft.com/office/drawing/2014/main" id="{02D59A61-3855-475E-A55C-8DF1B4FB6C9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3" name="Text Box 368">
          <a:extLst>
            <a:ext uri="{FF2B5EF4-FFF2-40B4-BE49-F238E27FC236}">
              <a16:creationId xmlns:a16="http://schemas.microsoft.com/office/drawing/2014/main" id="{E1BC09EA-804E-49D3-A915-83A9664FAED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4" name="Text Box 369">
          <a:extLst>
            <a:ext uri="{FF2B5EF4-FFF2-40B4-BE49-F238E27FC236}">
              <a16:creationId xmlns:a16="http://schemas.microsoft.com/office/drawing/2014/main" id="{A7CEE29A-C637-4FD3-A071-08121E2DD6C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5" name="Text Box 370">
          <a:extLst>
            <a:ext uri="{FF2B5EF4-FFF2-40B4-BE49-F238E27FC236}">
              <a16:creationId xmlns:a16="http://schemas.microsoft.com/office/drawing/2014/main" id="{EB53233B-A5CE-420C-BF58-1A9240F9938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6" name="Text Box 371">
          <a:extLst>
            <a:ext uri="{FF2B5EF4-FFF2-40B4-BE49-F238E27FC236}">
              <a16:creationId xmlns:a16="http://schemas.microsoft.com/office/drawing/2014/main" id="{45D9A744-C05E-413F-B7A4-10215999C84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7" name="Text Box 372">
          <a:extLst>
            <a:ext uri="{FF2B5EF4-FFF2-40B4-BE49-F238E27FC236}">
              <a16:creationId xmlns:a16="http://schemas.microsoft.com/office/drawing/2014/main" id="{DE96CF59-3BB2-4FAD-8EB5-6512F9C94B4C}"/>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8" name="Text Box 373">
          <a:extLst>
            <a:ext uri="{FF2B5EF4-FFF2-40B4-BE49-F238E27FC236}">
              <a16:creationId xmlns:a16="http://schemas.microsoft.com/office/drawing/2014/main" id="{7127EFCA-7593-4F5F-B64C-E23084EA4DA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79" name="Text Box 374">
          <a:extLst>
            <a:ext uri="{FF2B5EF4-FFF2-40B4-BE49-F238E27FC236}">
              <a16:creationId xmlns:a16="http://schemas.microsoft.com/office/drawing/2014/main" id="{AF595897-CA70-4B39-A234-9B888150B929}"/>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0" name="Text Box 375">
          <a:extLst>
            <a:ext uri="{FF2B5EF4-FFF2-40B4-BE49-F238E27FC236}">
              <a16:creationId xmlns:a16="http://schemas.microsoft.com/office/drawing/2014/main" id="{4FBCA13D-80D5-415D-B0FF-E8C0703D2F37}"/>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1" name="Text Box 376">
          <a:extLst>
            <a:ext uri="{FF2B5EF4-FFF2-40B4-BE49-F238E27FC236}">
              <a16:creationId xmlns:a16="http://schemas.microsoft.com/office/drawing/2014/main" id="{F0269196-E1CE-4FDC-9F0F-E1FBBD45F67F}"/>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2" name="Text Box 377">
          <a:extLst>
            <a:ext uri="{FF2B5EF4-FFF2-40B4-BE49-F238E27FC236}">
              <a16:creationId xmlns:a16="http://schemas.microsoft.com/office/drawing/2014/main" id="{5DCE0DB3-4B55-4D56-84BB-683CA764C4C4}"/>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3" name="Text Box 378">
          <a:extLst>
            <a:ext uri="{FF2B5EF4-FFF2-40B4-BE49-F238E27FC236}">
              <a16:creationId xmlns:a16="http://schemas.microsoft.com/office/drawing/2014/main" id="{E65D0CA4-1232-4718-BEC6-4798074D992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4" name="Text Box 379">
          <a:extLst>
            <a:ext uri="{FF2B5EF4-FFF2-40B4-BE49-F238E27FC236}">
              <a16:creationId xmlns:a16="http://schemas.microsoft.com/office/drawing/2014/main" id="{8D552D2E-8976-4221-AE97-18B0A5715BD2}"/>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5" name="Text Box 380">
          <a:extLst>
            <a:ext uri="{FF2B5EF4-FFF2-40B4-BE49-F238E27FC236}">
              <a16:creationId xmlns:a16="http://schemas.microsoft.com/office/drawing/2014/main" id="{9F509AEE-01FD-460F-953B-E9BF472E2B66}"/>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6" name="Text Box 381">
          <a:extLst>
            <a:ext uri="{FF2B5EF4-FFF2-40B4-BE49-F238E27FC236}">
              <a16:creationId xmlns:a16="http://schemas.microsoft.com/office/drawing/2014/main" id="{79ABC3DA-88AA-4ACA-A134-ED7AF4D1AE9B}"/>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7" name="Text Box 382">
          <a:extLst>
            <a:ext uri="{FF2B5EF4-FFF2-40B4-BE49-F238E27FC236}">
              <a16:creationId xmlns:a16="http://schemas.microsoft.com/office/drawing/2014/main" id="{4E950587-3881-46A5-B144-B0DAE2F7A11E}"/>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8" name="Text Box 383">
          <a:extLst>
            <a:ext uri="{FF2B5EF4-FFF2-40B4-BE49-F238E27FC236}">
              <a16:creationId xmlns:a16="http://schemas.microsoft.com/office/drawing/2014/main" id="{F72F23C6-9CDC-46C4-BA13-CC2027694258}"/>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89" name="Text Box 384">
          <a:extLst>
            <a:ext uri="{FF2B5EF4-FFF2-40B4-BE49-F238E27FC236}">
              <a16:creationId xmlns:a16="http://schemas.microsoft.com/office/drawing/2014/main" id="{688A41DB-16CA-4CCB-8290-7C55405C6183}"/>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90" name="Text Box 385">
          <a:extLst>
            <a:ext uri="{FF2B5EF4-FFF2-40B4-BE49-F238E27FC236}">
              <a16:creationId xmlns:a16="http://schemas.microsoft.com/office/drawing/2014/main" id="{C1BE24E1-1F21-4087-B74A-B24B56DF1CF0}"/>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62</xdr:row>
      <xdr:rowOff>0</xdr:rowOff>
    </xdr:from>
    <xdr:ext cx="76200" cy="334864"/>
    <xdr:sp macro="" textlink="">
      <xdr:nvSpPr>
        <xdr:cNvPr id="1291" name="Text Box 386">
          <a:extLst>
            <a:ext uri="{FF2B5EF4-FFF2-40B4-BE49-F238E27FC236}">
              <a16:creationId xmlns:a16="http://schemas.microsoft.com/office/drawing/2014/main" id="{7630966D-30CB-40F4-984C-C7E8446B9575}"/>
            </a:ext>
          </a:extLst>
        </xdr:cNvPr>
        <xdr:cNvSpPr txBox="1">
          <a:spLocks noChangeArrowheads="1"/>
        </xdr:cNvSpPr>
      </xdr:nvSpPr>
      <xdr:spPr bwMode="auto">
        <a:xfrm>
          <a:off x="7189470" y="65025270"/>
          <a:ext cx="76200" cy="3348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3;&#1086;&#1074;&#1072;&#1103;%20SVA-2010-2013\2013\Smeta\d\Patrasti\1275020-1fin-re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WG\Jori%20smetaner\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tik"/>
      <sheetName val="2-1"/>
      <sheetName val="2-2"/>
      <sheetName val="os2-3"/>
      <sheetName val="2-3-1"/>
      <sheetName val="2-3-2"/>
      <sheetName val="2-3-3"/>
      <sheetName val="2-3-4"/>
      <sheetName val="os3-1"/>
      <sheetName val="3-1-1"/>
      <sheetName val="3-1-2"/>
      <sheetName val="3-1-3"/>
      <sheetName val="3-1-4"/>
      <sheetName val="6-1 "/>
      <sheetName val="6-2"/>
      <sheetName val="6-3"/>
      <sheetName val="6-4"/>
      <sheetName val="7-1"/>
      <sheetName val="Ամփոփ"/>
      <sheetName val="Ամփոփ Նյութե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6E2B7-F775-461D-9545-9825C827590C}">
  <sheetPr codeName="Sheet5">
    <tabColor rgb="FFFFC000"/>
  </sheetPr>
  <dimension ref="A2:G77"/>
  <sheetViews>
    <sheetView tabSelected="1" topLeftCell="A47" zoomScaleNormal="100" zoomScaleSheetLayoutView="70" workbookViewId="0">
      <selection activeCell="H61" sqref="H61"/>
    </sheetView>
  </sheetViews>
  <sheetFormatPr defaultColWidth="9.140625" defaultRowHeight="13.5"/>
  <cols>
    <col min="1" max="1" width="5.7109375" style="62" customWidth="1"/>
    <col min="2" max="2" width="15.28515625" style="2" customWidth="1"/>
    <col min="3" max="3" width="55.42578125" style="28" customWidth="1"/>
    <col min="4" max="4" width="8.42578125" style="2" customWidth="1"/>
    <col min="5" max="5" width="13.7109375" style="2" customWidth="1"/>
    <col min="6" max="6" width="14.140625" style="2" customWidth="1"/>
    <col min="7" max="7" width="17.28515625" style="2" bestFit="1" customWidth="1"/>
    <col min="8" max="16384" width="9.140625" style="2"/>
  </cols>
  <sheetData>
    <row r="2" spans="1:7" ht="14.25">
      <c r="A2" s="126" t="s">
        <v>136</v>
      </c>
      <c r="B2" s="126"/>
      <c r="C2" s="126"/>
      <c r="D2" s="126"/>
      <c r="E2" s="126"/>
      <c r="F2" s="81"/>
      <c r="G2" s="81"/>
    </row>
    <row r="3" spans="1:7" ht="27" customHeight="1">
      <c r="A3" s="127" t="s">
        <v>138</v>
      </c>
      <c r="B3" s="127"/>
      <c r="C3" s="127"/>
      <c r="D3" s="127"/>
      <c r="E3" s="127"/>
      <c r="F3" s="127"/>
      <c r="G3" s="127"/>
    </row>
    <row r="4" spans="1:7" s="22" customFormat="1" ht="28.5">
      <c r="A4" s="84" t="s">
        <v>0</v>
      </c>
      <c r="B4" s="84" t="s">
        <v>141</v>
      </c>
      <c r="C4" s="84" t="s">
        <v>15</v>
      </c>
      <c r="D4" s="84" t="s">
        <v>35</v>
      </c>
      <c r="E4" s="85" t="s">
        <v>14</v>
      </c>
      <c r="F4" s="84" t="s">
        <v>135</v>
      </c>
      <c r="G4" s="85" t="s">
        <v>12</v>
      </c>
    </row>
    <row r="5" spans="1:7" s="22" customFormat="1" ht="14.25">
      <c r="A5" s="84">
        <v>1</v>
      </c>
      <c r="B5" s="14">
        <v>2</v>
      </c>
      <c r="C5" s="84">
        <v>3</v>
      </c>
      <c r="D5" s="85">
        <v>4</v>
      </c>
      <c r="E5" s="14">
        <v>5</v>
      </c>
      <c r="F5" s="84">
        <v>6</v>
      </c>
      <c r="G5" s="84">
        <v>7</v>
      </c>
    </row>
    <row r="6" spans="1:7" s="12" customFormat="1" ht="14.25">
      <c r="A6" s="5"/>
      <c r="B6" s="10"/>
      <c r="C6" s="45" t="s">
        <v>10</v>
      </c>
      <c r="D6" s="5"/>
      <c r="E6" s="5"/>
      <c r="F6" s="46"/>
      <c r="G6" s="46"/>
    </row>
    <row r="7" spans="1:7" s="47" customFormat="1">
      <c r="A7" s="5">
        <v>1</v>
      </c>
      <c r="B7" s="5" t="s">
        <v>77</v>
      </c>
      <c r="C7" s="9" t="s">
        <v>76</v>
      </c>
      <c r="D7" s="5" t="s">
        <v>7</v>
      </c>
      <c r="E7" s="109">
        <v>634.5</v>
      </c>
      <c r="F7" s="109">
        <v>1452.6754839046018</v>
      </c>
      <c r="G7" s="109">
        <v>921.72259453746994</v>
      </c>
    </row>
    <row r="8" spans="1:7" s="47" customFormat="1">
      <c r="A8" s="5">
        <v>2</v>
      </c>
      <c r="B8" s="5" t="s">
        <v>34</v>
      </c>
      <c r="C8" s="9" t="s">
        <v>84</v>
      </c>
      <c r="D8" s="5" t="s">
        <v>3</v>
      </c>
      <c r="E8" s="109">
        <v>5.78</v>
      </c>
      <c r="F8" s="109">
        <v>17680.669366712955</v>
      </c>
      <c r="G8" s="109">
        <v>102.19426893960089</v>
      </c>
    </row>
    <row r="9" spans="1:7" s="47" customFormat="1" ht="40.5">
      <c r="A9" s="5">
        <v>3</v>
      </c>
      <c r="B9" s="5" t="s">
        <v>82</v>
      </c>
      <c r="C9" s="9" t="s">
        <v>125</v>
      </c>
      <c r="D9" s="5" t="s">
        <v>5</v>
      </c>
      <c r="E9" s="109">
        <v>28.95</v>
      </c>
      <c r="F9" s="109">
        <v>9904.6055720768327</v>
      </c>
      <c r="G9" s="109">
        <v>286.73833131162428</v>
      </c>
    </row>
    <row r="10" spans="1:7" s="47" customFormat="1" ht="27">
      <c r="A10" s="5">
        <v>4</v>
      </c>
      <c r="B10" s="5" t="s">
        <v>19</v>
      </c>
      <c r="C10" s="9" t="s">
        <v>83</v>
      </c>
      <c r="D10" s="5" t="s">
        <v>9</v>
      </c>
      <c r="E10" s="109">
        <v>663</v>
      </c>
      <c r="F10" s="109">
        <v>495.23027860384155</v>
      </c>
      <c r="G10" s="109">
        <v>328.33767471434697</v>
      </c>
    </row>
    <row r="11" spans="1:7" s="48" customFormat="1" ht="27">
      <c r="A11" s="5">
        <v>5</v>
      </c>
      <c r="B11" s="64" t="s">
        <v>66</v>
      </c>
      <c r="C11" s="20" t="s">
        <v>78</v>
      </c>
      <c r="D11" s="68" t="s">
        <v>3</v>
      </c>
      <c r="E11" s="110">
        <v>10</v>
      </c>
      <c r="F11" s="109">
        <v>22567.839459006434</v>
      </c>
      <c r="G11" s="109">
        <v>225.67839459006436</v>
      </c>
    </row>
    <row r="12" spans="1:7" s="12" customFormat="1" ht="27">
      <c r="A12" s="5">
        <v>6</v>
      </c>
      <c r="B12" s="5" t="s">
        <v>81</v>
      </c>
      <c r="C12" s="9" t="s">
        <v>80</v>
      </c>
      <c r="D12" s="5" t="s">
        <v>30</v>
      </c>
      <c r="E12" s="109">
        <v>2.85</v>
      </c>
      <c r="F12" s="109">
        <v>582637.54547863605</v>
      </c>
      <c r="G12" s="109">
        <v>1660.5170046141129</v>
      </c>
    </row>
    <row r="13" spans="1:7" s="47" customFormat="1" ht="27">
      <c r="A13" s="5">
        <v>7</v>
      </c>
      <c r="B13" s="5" t="s">
        <v>32</v>
      </c>
      <c r="C13" s="9" t="s">
        <v>79</v>
      </c>
      <c r="D13" s="5" t="s">
        <v>5</v>
      </c>
      <c r="E13" s="109">
        <v>0.33</v>
      </c>
      <c r="F13" s="109">
        <v>128759.87243699882</v>
      </c>
      <c r="G13" s="109">
        <v>42.490757904209609</v>
      </c>
    </row>
    <row r="14" spans="1:7" s="52" customFormat="1" ht="27">
      <c r="A14" s="5">
        <v>8</v>
      </c>
      <c r="B14" s="49" t="s">
        <v>37</v>
      </c>
      <c r="C14" s="50" t="s">
        <v>112</v>
      </c>
      <c r="D14" s="51" t="s">
        <v>2</v>
      </c>
      <c r="E14" s="110">
        <v>7.4999999999999997E-2</v>
      </c>
      <c r="F14" s="109">
        <v>174678.82402951413</v>
      </c>
      <c r="G14" s="109">
        <v>13.100911802213558</v>
      </c>
    </row>
    <row r="15" spans="1:7" s="47" customFormat="1">
      <c r="A15" s="5">
        <v>9</v>
      </c>
      <c r="B15" s="5" t="s">
        <v>31</v>
      </c>
      <c r="C15" s="9" t="s">
        <v>85</v>
      </c>
      <c r="D15" s="5" t="s">
        <v>2</v>
      </c>
      <c r="E15" s="109">
        <v>240</v>
      </c>
      <c r="F15" s="109">
        <v>495.23027860384155</v>
      </c>
      <c r="G15" s="109">
        <v>118.85526686492197</v>
      </c>
    </row>
    <row r="16" spans="1:7" s="47" customFormat="1" ht="27">
      <c r="A16" s="5">
        <v>10</v>
      </c>
      <c r="B16" s="5" t="s">
        <v>111</v>
      </c>
      <c r="C16" s="9" t="s">
        <v>110</v>
      </c>
      <c r="D16" s="5" t="s">
        <v>2</v>
      </c>
      <c r="E16" s="109">
        <v>240</v>
      </c>
      <c r="F16" s="109">
        <v>711.57567564976671</v>
      </c>
      <c r="G16" s="109">
        <v>170.77816215594402</v>
      </c>
    </row>
    <row r="17" spans="1:7" s="47" customFormat="1">
      <c r="A17" s="5">
        <v>11</v>
      </c>
      <c r="B17" s="5" t="s">
        <v>31</v>
      </c>
      <c r="C17" s="9" t="s">
        <v>36</v>
      </c>
      <c r="D17" s="5" t="s">
        <v>2</v>
      </c>
      <c r="E17" s="109">
        <v>1450</v>
      </c>
      <c r="F17" s="109">
        <v>495.23027860384155</v>
      </c>
      <c r="G17" s="109">
        <v>718.08390397557025</v>
      </c>
    </row>
    <row r="18" spans="1:7" s="47" customFormat="1">
      <c r="A18" s="5">
        <v>12</v>
      </c>
      <c r="B18" s="5" t="s">
        <v>20</v>
      </c>
      <c r="C18" s="9" t="s">
        <v>110</v>
      </c>
      <c r="D18" s="5" t="s">
        <v>2</v>
      </c>
      <c r="E18" s="109">
        <v>1450</v>
      </c>
      <c r="F18" s="109">
        <v>592.97972970813885</v>
      </c>
      <c r="G18" s="109">
        <v>859.82060807680136</v>
      </c>
    </row>
    <row r="19" spans="1:7" ht="14.25">
      <c r="A19" s="82"/>
      <c r="B19" s="3"/>
      <c r="C19" s="33" t="s">
        <v>62</v>
      </c>
      <c r="D19" s="30"/>
      <c r="E19" s="109"/>
      <c r="F19" s="110"/>
      <c r="G19" s="110"/>
    </row>
    <row r="20" spans="1:7" s="4" customFormat="1" ht="27">
      <c r="A20" s="76">
        <v>1</v>
      </c>
      <c r="B20" s="15" t="s">
        <v>61</v>
      </c>
      <c r="C20" s="83" t="s">
        <v>60</v>
      </c>
      <c r="D20" s="73" t="s">
        <v>3</v>
      </c>
      <c r="E20" s="110">
        <v>10</v>
      </c>
      <c r="F20" s="110">
        <v>673.90402117561246</v>
      </c>
      <c r="G20" s="110">
        <f t="shared" ref="G20:G27" si="0">F20*E20</f>
        <v>6739.0402117561243</v>
      </c>
    </row>
    <row r="21" spans="1:7" s="4" customFormat="1" ht="27">
      <c r="A21" s="76">
        <v>2</v>
      </c>
      <c r="B21" s="15" t="s">
        <v>87</v>
      </c>
      <c r="C21" s="83" t="s">
        <v>86</v>
      </c>
      <c r="D21" s="73" t="s">
        <v>49</v>
      </c>
      <c r="E21" s="110">
        <v>2.1000000000000001E-2</v>
      </c>
      <c r="F21" s="110">
        <v>569090.44068742148</v>
      </c>
      <c r="G21" s="110">
        <f t="shared" si="0"/>
        <v>11950.899254435852</v>
      </c>
    </row>
    <row r="22" spans="1:7" s="4" customFormat="1" ht="27">
      <c r="A22" s="76">
        <v>3</v>
      </c>
      <c r="B22" s="15" t="s">
        <v>59</v>
      </c>
      <c r="C22" s="83" t="s">
        <v>58</v>
      </c>
      <c r="D22" s="73" t="s">
        <v>3</v>
      </c>
      <c r="E22" s="110">
        <v>31.5</v>
      </c>
      <c r="F22" s="110">
        <v>1715.1093524594453</v>
      </c>
      <c r="G22" s="110">
        <f t="shared" si="0"/>
        <v>54025.944602472526</v>
      </c>
    </row>
    <row r="23" spans="1:7" s="4" customFormat="1" ht="27">
      <c r="A23" s="76">
        <v>4</v>
      </c>
      <c r="B23" s="15" t="s">
        <v>57</v>
      </c>
      <c r="C23" s="83" t="s">
        <v>56</v>
      </c>
      <c r="D23" s="73" t="s">
        <v>49</v>
      </c>
      <c r="E23" s="110">
        <v>3.78</v>
      </c>
      <c r="F23" s="110">
        <v>722249.31078451325</v>
      </c>
      <c r="G23" s="110">
        <f t="shared" si="0"/>
        <v>2730102.3947654599</v>
      </c>
    </row>
    <row r="24" spans="1:7" s="4" customFormat="1">
      <c r="A24" s="76">
        <v>5</v>
      </c>
      <c r="B24" s="31" t="s">
        <v>55</v>
      </c>
      <c r="C24" s="83" t="s">
        <v>54</v>
      </c>
      <c r="D24" s="76" t="s">
        <v>5</v>
      </c>
      <c r="E24" s="110">
        <v>124.75</v>
      </c>
      <c r="F24" s="110">
        <v>1778.9391891244168</v>
      </c>
      <c r="G24" s="110">
        <f t="shared" si="0"/>
        <v>221922.663843271</v>
      </c>
    </row>
    <row r="25" spans="1:7" s="42" customFormat="1">
      <c r="A25" s="76">
        <v>6</v>
      </c>
      <c r="B25" s="31" t="s">
        <v>43</v>
      </c>
      <c r="C25" s="41" t="s">
        <v>88</v>
      </c>
      <c r="D25" s="16" t="s">
        <v>30</v>
      </c>
      <c r="E25" s="110">
        <v>12.47</v>
      </c>
      <c r="F25" s="110">
        <v>34266.179893501481</v>
      </c>
      <c r="G25" s="110">
        <f t="shared" si="0"/>
        <v>427299.26327196351</v>
      </c>
    </row>
    <row r="26" spans="1:7" s="19" customFormat="1">
      <c r="A26" s="76">
        <v>7</v>
      </c>
      <c r="B26" s="36" t="s">
        <v>21</v>
      </c>
      <c r="C26" s="37" t="s">
        <v>132</v>
      </c>
      <c r="D26" s="38" t="s">
        <v>30</v>
      </c>
      <c r="E26" s="110">
        <v>0.85</v>
      </c>
      <c r="F26" s="110">
        <v>41034.792842950745</v>
      </c>
      <c r="G26" s="110">
        <f t="shared" si="0"/>
        <v>34879.573916508132</v>
      </c>
    </row>
    <row r="27" spans="1:7" ht="40.5">
      <c r="A27" s="99">
        <v>8</v>
      </c>
      <c r="B27" s="99" t="s">
        <v>53</v>
      </c>
      <c r="C27" s="98" t="s">
        <v>130</v>
      </c>
      <c r="D27" s="99" t="s">
        <v>7</v>
      </c>
      <c r="E27" s="111">
        <v>7510</v>
      </c>
      <c r="F27" s="111">
        <v>12424.701396533639</v>
      </c>
      <c r="G27" s="111">
        <f t="shared" si="0"/>
        <v>93309507.487967625</v>
      </c>
    </row>
    <row r="28" spans="1:7" ht="27">
      <c r="A28" s="99">
        <v>9</v>
      </c>
      <c r="B28" s="100" t="s">
        <v>113</v>
      </c>
      <c r="C28" s="98" t="s">
        <v>131</v>
      </c>
      <c r="D28" s="99" t="s">
        <v>7</v>
      </c>
      <c r="E28" s="111">
        <v>42</v>
      </c>
      <c r="F28" s="111">
        <v>14654.095410086113</v>
      </c>
      <c r="G28" s="111">
        <f t="shared" ref="G28:G38" si="1">F28*E28</f>
        <v>615472.0072236167</v>
      </c>
    </row>
    <row r="29" spans="1:7">
      <c r="A29" s="76">
        <v>10</v>
      </c>
      <c r="B29" s="35" t="s">
        <v>33</v>
      </c>
      <c r="C29" s="75" t="s">
        <v>114</v>
      </c>
      <c r="D29" s="73" t="s">
        <v>3</v>
      </c>
      <c r="E29" s="110">
        <v>2605</v>
      </c>
      <c r="F29" s="110">
        <v>7252.9618574240531</v>
      </c>
      <c r="G29" s="110">
        <f t="shared" si="1"/>
        <v>18893965.638589658</v>
      </c>
    </row>
    <row r="30" spans="1:7" s="8" customFormat="1" ht="27">
      <c r="A30" s="102">
        <v>11</v>
      </c>
      <c r="B30" s="17" t="s">
        <v>52</v>
      </c>
      <c r="C30" s="101" t="s">
        <v>90</v>
      </c>
      <c r="D30" s="102" t="s">
        <v>3</v>
      </c>
      <c r="E30" s="111">
        <v>90</v>
      </c>
      <c r="F30" s="111">
        <v>23356.705483140307</v>
      </c>
      <c r="G30" s="111">
        <f t="shared" si="1"/>
        <v>2102103.4934826279</v>
      </c>
    </row>
    <row r="31" spans="1:7" s="8" customFormat="1" ht="27">
      <c r="A31" s="102">
        <v>12</v>
      </c>
      <c r="B31" s="17" t="s">
        <v>52</v>
      </c>
      <c r="C31" s="101" t="s">
        <v>115</v>
      </c>
      <c r="D31" s="102" t="s">
        <v>3</v>
      </c>
      <c r="E31" s="111">
        <v>1345</v>
      </c>
      <c r="F31" s="111">
        <v>23356.705483140307</v>
      </c>
      <c r="G31" s="111">
        <f t="shared" si="1"/>
        <v>31414768.874823712</v>
      </c>
    </row>
    <row r="32" spans="1:7" s="8" customFormat="1" ht="27">
      <c r="A32" s="102">
        <v>13</v>
      </c>
      <c r="B32" s="17" t="s">
        <v>51</v>
      </c>
      <c r="C32" s="101" t="s">
        <v>126</v>
      </c>
      <c r="D32" s="105" t="s">
        <v>4</v>
      </c>
      <c r="E32" s="111">
        <v>13075</v>
      </c>
      <c r="F32" s="111">
        <v>10129.693476199214</v>
      </c>
      <c r="G32" s="111">
        <f t="shared" si="1"/>
        <v>132445742.20130473</v>
      </c>
    </row>
    <row r="33" spans="1:7" s="8" customFormat="1" ht="27">
      <c r="A33" s="102">
        <v>14</v>
      </c>
      <c r="B33" s="17" t="s">
        <v>51</v>
      </c>
      <c r="C33" s="101" t="s">
        <v>127</v>
      </c>
      <c r="D33" s="105" t="s">
        <v>4</v>
      </c>
      <c r="E33" s="111">
        <v>302</v>
      </c>
      <c r="F33" s="111">
        <v>13696.723897883176</v>
      </c>
      <c r="G33" s="111">
        <f t="shared" si="1"/>
        <v>4136410.6171607189</v>
      </c>
    </row>
    <row r="34" spans="1:7" s="8" customFormat="1" ht="15">
      <c r="A34" s="43">
        <v>15</v>
      </c>
      <c r="B34" s="106" t="s">
        <v>120</v>
      </c>
      <c r="C34" s="103" t="s">
        <v>119</v>
      </c>
      <c r="D34" s="43" t="s">
        <v>38</v>
      </c>
      <c r="E34" s="112">
        <v>211.6</v>
      </c>
      <c r="F34" s="111">
        <v>53711.946027566773</v>
      </c>
      <c r="G34" s="111">
        <f t="shared" si="1"/>
        <v>11365447.779433129</v>
      </c>
    </row>
    <row r="35" spans="1:7" s="12" customFormat="1">
      <c r="A35" s="5">
        <v>16</v>
      </c>
      <c r="B35" s="53" t="s">
        <v>40</v>
      </c>
      <c r="C35" s="6" t="s">
        <v>42</v>
      </c>
      <c r="D35" s="5" t="s">
        <v>2</v>
      </c>
      <c r="E35" s="113">
        <v>10.199999999999999</v>
      </c>
      <c r="F35" s="110">
        <v>416153.54919646203</v>
      </c>
      <c r="G35" s="110">
        <f t="shared" si="1"/>
        <v>4244766.2018039124</v>
      </c>
    </row>
    <row r="36" spans="1:7" s="12" customFormat="1" ht="27">
      <c r="A36" s="79">
        <v>17</v>
      </c>
      <c r="B36" s="106" t="s">
        <v>28</v>
      </c>
      <c r="C36" s="103" t="s">
        <v>137</v>
      </c>
      <c r="D36" s="79" t="s">
        <v>39</v>
      </c>
      <c r="E36" s="111">
        <v>1750</v>
      </c>
      <c r="F36" s="111">
        <v>14630.313818706951</v>
      </c>
      <c r="G36" s="111">
        <f t="shared" si="1"/>
        <v>25603049.182737164</v>
      </c>
    </row>
    <row r="37" spans="1:7">
      <c r="A37" s="74">
        <v>18</v>
      </c>
      <c r="B37" s="3" t="s">
        <v>50</v>
      </c>
      <c r="C37" s="75" t="s">
        <v>89</v>
      </c>
      <c r="D37" s="30" t="s">
        <v>3</v>
      </c>
      <c r="E37" s="109">
        <v>415.4</v>
      </c>
      <c r="F37" s="110">
        <v>59071</v>
      </c>
      <c r="G37" s="110">
        <f t="shared" si="1"/>
        <v>24538093.399999999</v>
      </c>
    </row>
    <row r="38" spans="1:7" s="55" customFormat="1" ht="27">
      <c r="A38" s="54">
        <v>19</v>
      </c>
      <c r="B38" s="44" t="s">
        <v>8</v>
      </c>
      <c r="C38" s="96" t="s">
        <v>99</v>
      </c>
      <c r="D38" s="44" t="s">
        <v>9</v>
      </c>
      <c r="E38" s="109">
        <v>16</v>
      </c>
      <c r="F38" s="110">
        <v>20733.84883985472</v>
      </c>
      <c r="G38" s="110">
        <f t="shared" si="1"/>
        <v>331741.58143767552</v>
      </c>
    </row>
    <row r="39" spans="1:7">
      <c r="A39" s="17"/>
      <c r="B39" s="29"/>
      <c r="C39" s="40" t="s">
        <v>95</v>
      </c>
      <c r="D39" s="39"/>
      <c r="E39" s="112"/>
      <c r="F39" s="110"/>
      <c r="G39" s="110"/>
    </row>
    <row r="40" spans="1:7" ht="27">
      <c r="A40" s="74">
        <v>20</v>
      </c>
      <c r="B40" s="3" t="s">
        <v>50</v>
      </c>
      <c r="C40" s="75" t="s">
        <v>98</v>
      </c>
      <c r="D40" s="30" t="s">
        <v>4</v>
      </c>
      <c r="E40" s="109">
        <v>251</v>
      </c>
      <c r="F40" s="110">
        <v>1947.9057625084436</v>
      </c>
      <c r="G40" s="110">
        <f>F40*E40</f>
        <v>488924.34638961934</v>
      </c>
    </row>
    <row r="41" spans="1:7" s="12" customFormat="1" ht="27">
      <c r="A41" s="86">
        <v>21</v>
      </c>
      <c r="B41" s="86" t="s">
        <v>17</v>
      </c>
      <c r="C41" s="87" t="s">
        <v>96</v>
      </c>
      <c r="D41" s="86" t="s">
        <v>5</v>
      </c>
      <c r="E41" s="112">
        <v>2.5</v>
      </c>
      <c r="F41" s="111">
        <v>15816.52577344055</v>
      </c>
      <c r="G41" s="111">
        <f>F41*E41</f>
        <v>39541.314433601372</v>
      </c>
    </row>
    <row r="42" spans="1:7" s="12" customFormat="1" ht="27">
      <c r="A42" s="88">
        <v>22</v>
      </c>
      <c r="B42" s="88" t="s">
        <v>22</v>
      </c>
      <c r="C42" s="89" t="s">
        <v>97</v>
      </c>
      <c r="D42" s="88" t="s">
        <v>5</v>
      </c>
      <c r="E42" s="109">
        <v>2.5099999999999998</v>
      </c>
      <c r="F42" s="111">
        <v>19270.536665059019</v>
      </c>
      <c r="G42" s="111">
        <f>F42*E42</f>
        <v>48369.047029298134</v>
      </c>
    </row>
    <row r="43" spans="1:7">
      <c r="A43" s="17">
        <v>23</v>
      </c>
      <c r="B43" s="24" t="s">
        <v>68</v>
      </c>
      <c r="C43" s="25" t="s">
        <v>139</v>
      </c>
      <c r="D43" s="123" t="s">
        <v>6</v>
      </c>
      <c r="E43" s="112">
        <v>60</v>
      </c>
      <c r="F43" s="111">
        <v>19975.781721424028</v>
      </c>
      <c r="G43" s="111">
        <f>F43*E43</f>
        <v>1198546.9032854417</v>
      </c>
    </row>
    <row r="44" spans="1:7" ht="14.25">
      <c r="A44" s="74"/>
      <c r="B44" s="74"/>
      <c r="C44" s="84" t="s">
        <v>124</v>
      </c>
      <c r="D44" s="73"/>
      <c r="E44" s="109"/>
      <c r="F44" s="110"/>
      <c r="G44" s="110"/>
    </row>
    <row r="45" spans="1:7">
      <c r="A45" s="74"/>
      <c r="B45" s="74"/>
      <c r="C45" s="74"/>
      <c r="D45" s="73"/>
      <c r="E45" s="109"/>
      <c r="F45" s="110"/>
      <c r="G45" s="110"/>
    </row>
    <row r="46" spans="1:7" s="4" customFormat="1">
      <c r="A46" s="5">
        <v>24</v>
      </c>
      <c r="B46" s="10" t="s">
        <v>1</v>
      </c>
      <c r="C46" s="6" t="s">
        <v>70</v>
      </c>
      <c r="D46" s="7" t="s">
        <v>7</v>
      </c>
      <c r="E46" s="113">
        <v>60</v>
      </c>
      <c r="F46" s="110">
        <v>371.56566892541258</v>
      </c>
      <c r="G46" s="110">
        <f t="shared" ref="G46:G53" si="2">F46*E46</f>
        <v>22293.940135524754</v>
      </c>
    </row>
    <row r="47" spans="1:7" s="32" customFormat="1" ht="27">
      <c r="A47" s="94">
        <v>25</v>
      </c>
      <c r="B47" s="95" t="s">
        <v>48</v>
      </c>
      <c r="C47" s="96" t="s">
        <v>93</v>
      </c>
      <c r="D47" s="97" t="s">
        <v>4</v>
      </c>
      <c r="E47" s="110">
        <v>33</v>
      </c>
      <c r="F47" s="111">
        <v>16147.701830809887</v>
      </c>
      <c r="G47" s="111">
        <f t="shared" si="2"/>
        <v>532874.16041672626</v>
      </c>
    </row>
    <row r="48" spans="1:7" s="11" customFormat="1">
      <c r="A48" s="90">
        <v>26</v>
      </c>
      <c r="B48" s="91" t="s">
        <v>13</v>
      </c>
      <c r="C48" s="92" t="s">
        <v>94</v>
      </c>
      <c r="D48" s="93" t="s">
        <v>11</v>
      </c>
      <c r="E48" s="111">
        <v>35</v>
      </c>
      <c r="F48" s="111">
        <v>9963.4597503994319</v>
      </c>
      <c r="G48" s="111">
        <f t="shared" si="2"/>
        <v>348721.09126398014</v>
      </c>
    </row>
    <row r="49" spans="1:7" s="48" customFormat="1" ht="27">
      <c r="A49" s="64">
        <v>27</v>
      </c>
      <c r="B49" s="64" t="s">
        <v>117</v>
      </c>
      <c r="C49" s="20" t="s">
        <v>116</v>
      </c>
      <c r="D49" s="68" t="s">
        <v>6</v>
      </c>
      <c r="E49" s="110">
        <v>1</v>
      </c>
      <c r="F49" s="110">
        <v>176844.38179879889</v>
      </c>
      <c r="G49" s="110">
        <f t="shared" si="2"/>
        <v>176844.38179879889</v>
      </c>
    </row>
    <row r="50" spans="1:7" s="13" customFormat="1" ht="27">
      <c r="A50" s="64">
        <v>28</v>
      </c>
      <c r="B50" s="69" t="s">
        <v>64</v>
      </c>
      <c r="C50" s="20" t="s">
        <v>71</v>
      </c>
      <c r="D50" s="64" t="s">
        <v>7</v>
      </c>
      <c r="E50" s="109">
        <v>16</v>
      </c>
      <c r="F50" s="110">
        <v>7427.6166094691262</v>
      </c>
      <c r="G50" s="110">
        <f t="shared" si="2"/>
        <v>118841.86575150602</v>
      </c>
    </row>
    <row r="51" spans="1:7" s="13" customFormat="1">
      <c r="A51" s="64">
        <v>29</v>
      </c>
      <c r="B51" s="69" t="s">
        <v>64</v>
      </c>
      <c r="C51" s="20" t="s">
        <v>118</v>
      </c>
      <c r="D51" s="64" t="s">
        <v>7</v>
      </c>
      <c r="E51" s="109">
        <v>515</v>
      </c>
      <c r="F51" s="110">
        <v>11887.013730725836</v>
      </c>
      <c r="G51" s="110">
        <f t="shared" si="2"/>
        <v>6121812.0713238055</v>
      </c>
    </row>
    <row r="52" spans="1:7" s="1" customFormat="1">
      <c r="A52" s="43">
        <v>30</v>
      </c>
      <c r="B52" s="18" t="s">
        <v>63</v>
      </c>
      <c r="C52" s="26" t="s">
        <v>140</v>
      </c>
      <c r="D52" s="124" t="s">
        <v>3</v>
      </c>
      <c r="E52" s="112">
        <v>118</v>
      </c>
      <c r="F52" s="111">
        <v>6208.144206259758</v>
      </c>
      <c r="G52" s="111">
        <f t="shared" si="2"/>
        <v>732561.01633865142</v>
      </c>
    </row>
    <row r="53" spans="1:7" s="4" customFormat="1" ht="27">
      <c r="A53" s="76">
        <v>31</v>
      </c>
      <c r="B53" s="95" t="s">
        <v>121</v>
      </c>
      <c r="C53" s="89" t="s">
        <v>122</v>
      </c>
      <c r="D53" s="21" t="s">
        <v>7</v>
      </c>
      <c r="E53" s="113">
        <v>515</v>
      </c>
      <c r="F53" s="110">
        <v>1288.0725438689244</v>
      </c>
      <c r="G53" s="110">
        <f t="shared" si="2"/>
        <v>663357.36009249603</v>
      </c>
    </row>
    <row r="54" spans="1:7" s="8" customFormat="1" ht="14.25">
      <c r="A54" s="88"/>
      <c r="B54" s="88"/>
      <c r="C54" s="56" t="s">
        <v>41</v>
      </c>
      <c r="D54" s="88"/>
      <c r="E54" s="109"/>
      <c r="F54" s="110"/>
      <c r="G54" s="110"/>
    </row>
    <row r="55" spans="1:7" s="8" customFormat="1" ht="27">
      <c r="A55" s="64">
        <v>32</v>
      </c>
      <c r="B55" s="69" t="s">
        <v>18</v>
      </c>
      <c r="C55" s="70" t="s">
        <v>133</v>
      </c>
      <c r="D55" s="64" t="s">
        <v>38</v>
      </c>
      <c r="E55" s="109">
        <v>8.8000000000000007</v>
      </c>
      <c r="F55" s="111">
        <v>61558.972926794653</v>
      </c>
      <c r="G55" s="111">
        <f t="shared" ref="G55:G65" si="3">F55*E55</f>
        <v>541718.96175579296</v>
      </c>
    </row>
    <row r="56" spans="1:7" s="12" customFormat="1" ht="27">
      <c r="A56" s="64">
        <v>33</v>
      </c>
      <c r="B56" s="65" t="s">
        <v>40</v>
      </c>
      <c r="C56" s="66" t="s">
        <v>134</v>
      </c>
      <c r="D56" s="80" t="s">
        <v>2</v>
      </c>
      <c r="E56" s="109">
        <v>0.65</v>
      </c>
      <c r="F56" s="111">
        <v>416153.54919646203</v>
      </c>
      <c r="G56" s="111">
        <f t="shared" si="3"/>
        <v>270499.80697770033</v>
      </c>
    </row>
    <row r="57" spans="1:7" s="12" customFormat="1" ht="27">
      <c r="A57" s="68">
        <v>34</v>
      </c>
      <c r="B57" s="69" t="s">
        <v>23</v>
      </c>
      <c r="C57" s="70" t="s">
        <v>24</v>
      </c>
      <c r="D57" s="68" t="s">
        <v>39</v>
      </c>
      <c r="E57" s="110">
        <v>48</v>
      </c>
      <c r="F57" s="111">
        <v>20944.970668380847</v>
      </c>
      <c r="G57" s="111">
        <f t="shared" si="3"/>
        <v>1005358.5920822807</v>
      </c>
    </row>
    <row r="58" spans="1:7" s="12" customFormat="1" ht="40.5">
      <c r="A58" s="68">
        <v>35</v>
      </c>
      <c r="B58" s="65" t="s">
        <v>25</v>
      </c>
      <c r="C58" s="66" t="s">
        <v>46</v>
      </c>
      <c r="D58" s="67" t="s">
        <v>39</v>
      </c>
      <c r="E58" s="110">
        <v>2</v>
      </c>
      <c r="F58" s="111">
        <v>18223.09258844949</v>
      </c>
      <c r="G58" s="111">
        <f t="shared" si="3"/>
        <v>36446.18517689898</v>
      </c>
    </row>
    <row r="59" spans="1:7" s="8" customFormat="1" ht="27">
      <c r="A59" s="68">
        <v>36</v>
      </c>
      <c r="B59" s="69" t="s">
        <v>26</v>
      </c>
      <c r="C59" s="70" t="s">
        <v>27</v>
      </c>
      <c r="D59" s="64" t="s">
        <v>38</v>
      </c>
      <c r="E59" s="109">
        <v>3.3</v>
      </c>
      <c r="F59" s="111">
        <v>50966.373105644139</v>
      </c>
      <c r="G59" s="111">
        <f t="shared" si="3"/>
        <v>168189.03124862566</v>
      </c>
    </row>
    <row r="60" spans="1:7" s="12" customFormat="1" ht="27">
      <c r="A60" s="68">
        <v>37</v>
      </c>
      <c r="B60" s="69" t="s">
        <v>28</v>
      </c>
      <c r="C60" s="70" t="s">
        <v>29</v>
      </c>
      <c r="D60" s="68" t="s">
        <v>39</v>
      </c>
      <c r="E60" s="110">
        <v>11.2</v>
      </c>
      <c r="F60" s="111">
        <v>17213.438349076416</v>
      </c>
      <c r="G60" s="111">
        <f t="shared" si="3"/>
        <v>192790.50950965585</v>
      </c>
    </row>
    <row r="61" spans="1:7" s="47" customFormat="1" ht="40.5">
      <c r="A61" s="64">
        <v>38</v>
      </c>
      <c r="B61" s="65" t="s">
        <v>25</v>
      </c>
      <c r="C61" s="66" t="s">
        <v>45</v>
      </c>
      <c r="D61" s="67" t="s">
        <v>39</v>
      </c>
      <c r="E61" s="110">
        <v>0.3</v>
      </c>
      <c r="F61" s="111">
        <v>17465.098623841644</v>
      </c>
      <c r="G61" s="111">
        <f t="shared" si="3"/>
        <v>5239.5295871524931</v>
      </c>
    </row>
    <row r="62" spans="1:7" s="12" customFormat="1" ht="27">
      <c r="A62" s="86">
        <v>39</v>
      </c>
      <c r="B62" s="86" t="s">
        <v>69</v>
      </c>
      <c r="C62" s="87" t="s">
        <v>91</v>
      </c>
      <c r="D62" s="86" t="s">
        <v>2</v>
      </c>
      <c r="E62" s="112">
        <v>0.1</v>
      </c>
      <c r="F62" s="111">
        <v>511179.27271607541</v>
      </c>
      <c r="G62" s="111">
        <f t="shared" si="3"/>
        <v>51117.927271607543</v>
      </c>
    </row>
    <row r="63" spans="1:7" s="42" customFormat="1" ht="40.5">
      <c r="A63" s="57">
        <v>40</v>
      </c>
      <c r="B63" s="53" t="s">
        <v>44</v>
      </c>
      <c r="C63" s="41" t="s">
        <v>92</v>
      </c>
      <c r="D63" s="53" t="s">
        <v>16</v>
      </c>
      <c r="E63" s="113">
        <v>0.02</v>
      </c>
      <c r="F63" s="110">
        <v>149273.28291299861</v>
      </c>
      <c r="G63" s="110">
        <f t="shared" si="3"/>
        <v>2985.4656582599723</v>
      </c>
    </row>
    <row r="64" spans="1:7" s="48" customFormat="1" ht="27">
      <c r="A64" s="64">
        <v>41</v>
      </c>
      <c r="B64" s="64" t="s">
        <v>65</v>
      </c>
      <c r="C64" s="20" t="s">
        <v>100</v>
      </c>
      <c r="D64" s="68" t="s">
        <v>3</v>
      </c>
      <c r="E64" s="110">
        <v>6.6</v>
      </c>
      <c r="F64" s="110">
        <v>61226.205356931685</v>
      </c>
      <c r="G64" s="110">
        <f t="shared" si="3"/>
        <v>404092.95535574912</v>
      </c>
    </row>
    <row r="65" spans="1:7" s="48" customFormat="1">
      <c r="A65" s="121">
        <v>42</v>
      </c>
      <c r="B65" s="72" t="s">
        <v>19</v>
      </c>
      <c r="C65" s="104" t="s">
        <v>67</v>
      </c>
      <c r="D65" s="71" t="s">
        <v>6</v>
      </c>
      <c r="E65" s="110">
        <v>12</v>
      </c>
      <c r="F65" s="110">
        <v>197374.79756734564</v>
      </c>
      <c r="G65" s="110">
        <f t="shared" si="3"/>
        <v>2368497.5708081475</v>
      </c>
    </row>
    <row r="66" spans="1:7" s="48" customFormat="1" ht="14.25">
      <c r="A66" s="77"/>
      <c r="B66" s="78"/>
      <c r="C66" s="120" t="s">
        <v>72</v>
      </c>
      <c r="D66" s="107"/>
      <c r="E66" s="114"/>
      <c r="F66" s="114"/>
      <c r="G66" s="114"/>
    </row>
    <row r="67" spans="1:7" s="47" customFormat="1" ht="15">
      <c r="A67" s="64">
        <v>43</v>
      </c>
      <c r="B67" s="65" t="s">
        <v>103</v>
      </c>
      <c r="C67" s="66" t="s">
        <v>102</v>
      </c>
      <c r="D67" s="67" t="s">
        <v>74</v>
      </c>
      <c r="E67" s="110">
        <v>4.0999999999999996</v>
      </c>
      <c r="F67" s="111">
        <v>74681.079017127253</v>
      </c>
      <c r="G67" s="111">
        <f t="shared" ref="G67:G74" si="4">F67*E67</f>
        <v>306192.42397022172</v>
      </c>
    </row>
    <row r="68" spans="1:7" s="47" customFormat="1" ht="15">
      <c r="A68" s="64">
        <v>44</v>
      </c>
      <c r="B68" s="65" t="s">
        <v>73</v>
      </c>
      <c r="C68" s="66" t="s">
        <v>101</v>
      </c>
      <c r="D68" s="67" t="s">
        <v>74</v>
      </c>
      <c r="E68" s="110">
        <v>4.0999999999999996</v>
      </c>
      <c r="F68" s="111">
        <v>161828.50158532942</v>
      </c>
      <c r="G68" s="111">
        <f t="shared" si="4"/>
        <v>663496.85649985052</v>
      </c>
    </row>
    <row r="69" spans="1:7" s="47" customFormat="1" ht="27">
      <c r="A69" s="64">
        <v>45</v>
      </c>
      <c r="B69" s="65" t="s">
        <v>104</v>
      </c>
      <c r="C69" s="66" t="s">
        <v>106</v>
      </c>
      <c r="D69" s="67" t="s">
        <v>105</v>
      </c>
      <c r="E69" s="110">
        <v>4.0999999999999996</v>
      </c>
      <c r="F69" s="111">
        <v>185502.35598451603</v>
      </c>
      <c r="G69" s="111">
        <f t="shared" si="4"/>
        <v>760559.65953651571</v>
      </c>
    </row>
    <row r="70" spans="1:7" s="47" customFormat="1" ht="40.5">
      <c r="A70" s="64">
        <v>46</v>
      </c>
      <c r="B70" s="65" t="s">
        <v>109</v>
      </c>
      <c r="C70" s="66" t="s">
        <v>107</v>
      </c>
      <c r="D70" s="67" t="s">
        <v>74</v>
      </c>
      <c r="E70" s="110">
        <v>4.0999999999999996</v>
      </c>
      <c r="F70" s="111">
        <v>681238.36145056668</v>
      </c>
      <c r="G70" s="111">
        <f t="shared" si="4"/>
        <v>2793077.2819473231</v>
      </c>
    </row>
    <row r="71" spans="1:7" s="47" customFormat="1" ht="40.5">
      <c r="A71" s="64">
        <v>47</v>
      </c>
      <c r="B71" s="65" t="s">
        <v>75</v>
      </c>
      <c r="C71" s="66" t="s">
        <v>108</v>
      </c>
      <c r="D71" s="67" t="s">
        <v>74</v>
      </c>
      <c r="E71" s="110">
        <v>4.0999999999999996</v>
      </c>
      <c r="F71" s="111">
        <v>512838.56320071791</v>
      </c>
      <c r="G71" s="111">
        <f t="shared" si="4"/>
        <v>2102638.1091229431</v>
      </c>
    </row>
    <row r="72" spans="1:7" s="47" customFormat="1" ht="40.5">
      <c r="A72" s="64">
        <v>48</v>
      </c>
      <c r="B72" s="65" t="s">
        <v>104</v>
      </c>
      <c r="C72" s="66" t="s">
        <v>128</v>
      </c>
      <c r="D72" s="67" t="s">
        <v>6</v>
      </c>
      <c r="E72" s="110">
        <v>22</v>
      </c>
      <c r="F72" s="111">
        <v>39354.10929395409</v>
      </c>
      <c r="G72" s="111">
        <f t="shared" si="4"/>
        <v>865790.40446699003</v>
      </c>
    </row>
    <row r="73" spans="1:7" s="47" customFormat="1" ht="40.5">
      <c r="A73" s="64">
        <v>49</v>
      </c>
      <c r="B73" s="65" t="s">
        <v>104</v>
      </c>
      <c r="C73" s="66" t="s">
        <v>129</v>
      </c>
      <c r="D73" s="67" t="s">
        <v>6</v>
      </c>
      <c r="E73" s="110">
        <v>14</v>
      </c>
      <c r="F73" s="111">
        <v>40840.371969655738</v>
      </c>
      <c r="G73" s="111">
        <f t="shared" si="4"/>
        <v>571765.20757518033</v>
      </c>
    </row>
    <row r="74" spans="1:7" s="47" customFormat="1">
      <c r="A74" s="64">
        <v>50</v>
      </c>
      <c r="B74" s="65" t="s">
        <v>104</v>
      </c>
      <c r="C74" s="66" t="s">
        <v>123</v>
      </c>
      <c r="D74" s="67" t="s">
        <v>47</v>
      </c>
      <c r="E74" s="110">
        <v>0.65</v>
      </c>
      <c r="F74" s="111">
        <v>741643.1567109091</v>
      </c>
      <c r="G74" s="111">
        <f t="shared" si="4"/>
        <v>482068.05186209094</v>
      </c>
    </row>
    <row r="75" spans="1:7">
      <c r="A75" s="73"/>
      <c r="B75" s="34" t="s">
        <v>12</v>
      </c>
      <c r="C75" s="27"/>
      <c r="D75" s="23"/>
      <c r="E75" s="115"/>
      <c r="F75" s="110"/>
      <c r="G75" s="110">
        <f>SUM(G7:G74)</f>
        <v>376578648.59238249</v>
      </c>
    </row>
    <row r="76" spans="1:7">
      <c r="A76" s="73"/>
      <c r="B76" s="122" t="s">
        <v>142</v>
      </c>
      <c r="C76" s="60"/>
      <c r="D76" s="61"/>
      <c r="E76" s="116"/>
      <c r="F76" s="117"/>
      <c r="G76" s="110">
        <f>G75*0.2</f>
        <v>75315729.718476504</v>
      </c>
    </row>
    <row r="77" spans="1:7" ht="16.5">
      <c r="A77" s="63"/>
      <c r="B77" s="108" t="s">
        <v>12</v>
      </c>
      <c r="C77" s="58"/>
      <c r="D77" s="59"/>
      <c r="E77" s="118"/>
      <c r="F77" s="119"/>
      <c r="G77" s="125">
        <f>G75+G76</f>
        <v>451894378.31085896</v>
      </c>
    </row>
  </sheetData>
  <mergeCells count="2">
    <mergeCell ref="A2:E2"/>
    <mergeCell ref="A3:G3"/>
  </mergeCells>
  <pageMargins left="0.27559055118110237" right="0.19685039370078741" top="0.62992125984251968" bottom="0.43307086614173229" header="0.47244094488188981" footer="0.39370078740157483"/>
  <pageSetup paperSize="9" scale="83" orientation="landscape" r:id="rId1"/>
  <headerFooter alignWithMargins="0"/>
  <rowBreaks count="1" manualBreakCount="1">
    <brk id="73" max="1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Ծավալաթերթ նախահաշիվ</vt:lpstr>
      <vt:lpstr>'Ծավալաթերթ նախահաշիվ'!Область_печати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Agnesa;Karen</dc:creator>
  <cp:lastModifiedBy>Roza</cp:lastModifiedBy>
  <cp:lastPrinted>2025-08-12T10:50:26Z</cp:lastPrinted>
  <dcterms:created xsi:type="dcterms:W3CDTF">2008-08-26T11:07:22Z</dcterms:created>
  <dcterms:modified xsi:type="dcterms:W3CDTF">2026-05-12T07:18:01Z</dcterms:modified>
</cp:coreProperties>
</file>